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Обоснование!$A$17:$AD$75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Обоснование!$A$1:$AD$97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0" i="3" l="1"/>
  <c r="AA20" i="3" s="1"/>
  <c r="K21" i="3"/>
  <c r="AA21" i="3" s="1"/>
  <c r="AB21" i="3"/>
  <c r="AC21" i="3" s="1"/>
  <c r="K22" i="3"/>
  <c r="AA22" i="3" s="1"/>
  <c r="K23" i="3"/>
  <c r="AA23" i="3" s="1"/>
  <c r="K24" i="3"/>
  <c r="AB24" i="3" s="1"/>
  <c r="AC24" i="3" s="1"/>
  <c r="K25" i="3"/>
  <c r="AB25" i="3" s="1"/>
  <c r="AC25" i="3" s="1"/>
  <c r="K26" i="3"/>
  <c r="AB26" i="3" s="1"/>
  <c r="AC26" i="3" s="1"/>
  <c r="K27" i="3"/>
  <c r="AA27" i="3" s="1"/>
  <c r="K28" i="3"/>
  <c r="AB28" i="3" s="1"/>
  <c r="AC28" i="3" s="1"/>
  <c r="K29" i="3"/>
  <c r="AA29" i="3" s="1"/>
  <c r="K30" i="3"/>
  <c r="AB30" i="3" s="1"/>
  <c r="AD30" i="3" s="1"/>
  <c r="K31" i="3"/>
  <c r="AA31" i="3" s="1"/>
  <c r="K32" i="3"/>
  <c r="AB32" i="3" s="1"/>
  <c r="AD32" i="3" s="1"/>
  <c r="K33" i="3"/>
  <c r="AA33" i="3" s="1"/>
  <c r="K34" i="3"/>
  <c r="AA34" i="3" s="1"/>
  <c r="K35" i="3"/>
  <c r="AB35" i="3" s="1"/>
  <c r="AD35" i="3" s="1"/>
  <c r="K36" i="3"/>
  <c r="AA36" i="3" s="1"/>
  <c r="K37" i="3"/>
  <c r="AB37" i="3" s="1"/>
  <c r="AD37" i="3" s="1"/>
  <c r="K38" i="3"/>
  <c r="AA38" i="3" s="1"/>
  <c r="K39" i="3"/>
  <c r="AB39" i="3" s="1"/>
  <c r="AD39" i="3" s="1"/>
  <c r="K40" i="3"/>
  <c r="AA40" i="3" s="1"/>
  <c r="K41" i="3"/>
  <c r="AB41" i="3" s="1"/>
  <c r="AD41" i="3" s="1"/>
  <c r="K42" i="3"/>
  <c r="AA42" i="3" s="1"/>
  <c r="K43" i="3"/>
  <c r="AB43" i="3" s="1"/>
  <c r="AD43" i="3" s="1"/>
  <c r="K44" i="3"/>
  <c r="AA44" i="3" s="1"/>
  <c r="K45" i="3"/>
  <c r="AB45" i="3" s="1"/>
  <c r="AD45" i="3" s="1"/>
  <c r="K46" i="3"/>
  <c r="AA46" i="3" s="1"/>
  <c r="K47" i="3"/>
  <c r="AB47" i="3" s="1"/>
  <c r="AD47" i="3" s="1"/>
  <c r="K48" i="3"/>
  <c r="AA48" i="3" s="1"/>
  <c r="K49" i="3"/>
  <c r="AB49" i="3" s="1"/>
  <c r="AD49" i="3" s="1"/>
  <c r="K50" i="3"/>
  <c r="AA50" i="3" s="1"/>
  <c r="K51" i="3"/>
  <c r="AB51" i="3" s="1"/>
  <c r="AD51" i="3" s="1"/>
  <c r="K52" i="3"/>
  <c r="AA52" i="3" s="1"/>
  <c r="K53" i="3"/>
  <c r="AB53" i="3" s="1"/>
  <c r="AD53" i="3" s="1"/>
  <c r="K54" i="3"/>
  <c r="AA54" i="3" s="1"/>
  <c r="K55" i="3"/>
  <c r="AA55" i="3" s="1"/>
  <c r="K56" i="3"/>
  <c r="AB56" i="3" s="1"/>
  <c r="AD56" i="3" s="1"/>
  <c r="K57" i="3"/>
  <c r="AA57" i="3" s="1"/>
  <c r="K58" i="3"/>
  <c r="AB58" i="3" s="1"/>
  <c r="AD58" i="3" s="1"/>
  <c r="K59" i="3"/>
  <c r="AB59" i="3" s="1"/>
  <c r="AD59" i="3" s="1"/>
  <c r="K60" i="3"/>
  <c r="AA60" i="3" s="1"/>
  <c r="K61" i="3"/>
  <c r="AA61" i="3" s="1"/>
  <c r="K62" i="3"/>
  <c r="AB62" i="3" s="1"/>
  <c r="AD62" i="3" s="1"/>
  <c r="K63" i="3"/>
  <c r="AA63" i="3" s="1"/>
  <c r="K64" i="3"/>
  <c r="AA64" i="3" s="1"/>
  <c r="K65" i="3"/>
  <c r="AB65" i="3" s="1"/>
  <c r="AC65" i="3" s="1"/>
  <c r="K66" i="3"/>
  <c r="AA66" i="3" s="1"/>
  <c r="K67" i="3"/>
  <c r="AA67" i="3" s="1"/>
  <c r="K68" i="3"/>
  <c r="AB68" i="3" s="1"/>
  <c r="AC68" i="3" s="1"/>
  <c r="K69" i="3"/>
  <c r="AA69" i="3" s="1"/>
  <c r="K70" i="3"/>
  <c r="AB70" i="3" s="1"/>
  <c r="AC70" i="3" s="1"/>
  <c r="K71" i="3"/>
  <c r="AA71" i="3" s="1"/>
  <c r="K72" i="3"/>
  <c r="AB72" i="3" s="1"/>
  <c r="AC72" i="3" s="1"/>
  <c r="K73" i="3"/>
  <c r="AA73" i="3" s="1"/>
  <c r="K74" i="3"/>
  <c r="AB74" i="3" s="1"/>
  <c r="AC74" i="3" s="1"/>
  <c r="AB20" i="3" l="1"/>
  <c r="AC20" i="3" s="1"/>
  <c r="AA32" i="3"/>
  <c r="AA30" i="3"/>
  <c r="AA62" i="3"/>
  <c r="AA59" i="3"/>
  <c r="AA58" i="3"/>
  <c r="AA56" i="3"/>
  <c r="AA53" i="3"/>
  <c r="AA51" i="3"/>
  <c r="AA49" i="3"/>
  <c r="AA47" i="3"/>
  <c r="AA45" i="3"/>
  <c r="AA43" i="3"/>
  <c r="AA41" i="3"/>
  <c r="AA39" i="3"/>
  <c r="AA37" i="3"/>
  <c r="AA35" i="3"/>
  <c r="AD25" i="3"/>
  <c r="AD24" i="3"/>
  <c r="AA74" i="3"/>
  <c r="AB73" i="3"/>
  <c r="AD73" i="3" s="1"/>
  <c r="AA72" i="3"/>
  <c r="AB71" i="3"/>
  <c r="AD71" i="3" s="1"/>
  <c r="AA70" i="3"/>
  <c r="AB69" i="3"/>
  <c r="AD69" i="3" s="1"/>
  <c r="AA68" i="3"/>
  <c r="AB67" i="3"/>
  <c r="AD67" i="3" s="1"/>
  <c r="AB66" i="3"/>
  <c r="AD66" i="3" s="1"/>
  <c r="AA65" i="3"/>
  <c r="AB64" i="3"/>
  <c r="AD64" i="3" s="1"/>
  <c r="AB63" i="3"/>
  <c r="AD63" i="3" s="1"/>
  <c r="AB61" i="3"/>
  <c r="AD61" i="3" s="1"/>
  <c r="AB60" i="3"/>
  <c r="AD60" i="3" s="1"/>
  <c r="AB57" i="3"/>
  <c r="AD57" i="3" s="1"/>
  <c r="AB55" i="3"/>
  <c r="AD55" i="3" s="1"/>
  <c r="AB54" i="3"/>
  <c r="AD54" i="3" s="1"/>
  <c r="AB52" i="3"/>
  <c r="AD52" i="3" s="1"/>
  <c r="AB50" i="3"/>
  <c r="AD50" i="3" s="1"/>
  <c r="AB48" i="3"/>
  <c r="AD48" i="3" s="1"/>
  <c r="AB46" i="3"/>
  <c r="AD46" i="3" s="1"/>
  <c r="AB44" i="3"/>
  <c r="AD44" i="3" s="1"/>
  <c r="AB42" i="3"/>
  <c r="AD42" i="3" s="1"/>
  <c r="AB40" i="3"/>
  <c r="AD40" i="3" s="1"/>
  <c r="AB38" i="3"/>
  <c r="AD38" i="3" s="1"/>
  <c r="AB36" i="3"/>
  <c r="AD36" i="3" s="1"/>
  <c r="AB34" i="3"/>
  <c r="AD34" i="3" s="1"/>
  <c r="AB33" i="3"/>
  <c r="AD33" i="3" s="1"/>
  <c r="AB31" i="3"/>
  <c r="AD31" i="3" s="1"/>
  <c r="AB29" i="3"/>
  <c r="AD29" i="3" s="1"/>
  <c r="AA28" i="3"/>
  <c r="AB27" i="3"/>
  <c r="AC27" i="3" s="1"/>
  <c r="AA26" i="3"/>
  <c r="AA25" i="3"/>
  <c r="AA24" i="3"/>
  <c r="AD28" i="3"/>
  <c r="AD26" i="3"/>
  <c r="AD21" i="3"/>
  <c r="AB23" i="3"/>
  <c r="AB22" i="3"/>
  <c r="AD74" i="3"/>
  <c r="AD72" i="3"/>
  <c r="AD70" i="3"/>
  <c r="AD68" i="3"/>
  <c r="AD65" i="3"/>
  <c r="AC62" i="3"/>
  <c r="AC59" i="3"/>
  <c r="AC58" i="3"/>
  <c r="AC56" i="3"/>
  <c r="AC53" i="3"/>
  <c r="AC51" i="3"/>
  <c r="AC49" i="3"/>
  <c r="AC47" i="3"/>
  <c r="AC45" i="3"/>
  <c r="AC43" i="3"/>
  <c r="AC41" i="3"/>
  <c r="AC39" i="3"/>
  <c r="AC37" i="3"/>
  <c r="AC35" i="3"/>
  <c r="AC32" i="3"/>
  <c r="AC30" i="3"/>
  <c r="AC44" i="3" l="1"/>
  <c r="AD27" i="3"/>
  <c r="AD20" i="3"/>
  <c r="AC52" i="3"/>
  <c r="AC73" i="3"/>
  <c r="AC69" i="3"/>
  <c r="AC67" i="3"/>
  <c r="AC64" i="3"/>
  <c r="AC63" i="3"/>
  <c r="AC36" i="3"/>
  <c r="AC29" i="3"/>
  <c r="AC33" i="3"/>
  <c r="AC40" i="3"/>
  <c r="AC48" i="3"/>
  <c r="AC55" i="3"/>
  <c r="AC60" i="3"/>
  <c r="AC66" i="3"/>
  <c r="AC71" i="3"/>
  <c r="AC31" i="3"/>
  <c r="AC34" i="3"/>
  <c r="AC38" i="3"/>
  <c r="AC42" i="3"/>
  <c r="AC46" i="3"/>
  <c r="AC50" i="3"/>
  <c r="AC54" i="3"/>
  <c r="AC57" i="3"/>
  <c r="AC61" i="3"/>
  <c r="AC23" i="3"/>
  <c r="AD23" i="3"/>
  <c r="AC22" i="3"/>
  <c r="AD22" i="3"/>
  <c r="K19" i="3" l="1"/>
  <c r="AA19" i="3" s="1"/>
  <c r="AB19" i="3" l="1"/>
  <c r="AC19" i="3" s="1"/>
  <c r="AD19" i="3" l="1"/>
  <c r="K18" i="3" l="1"/>
  <c r="AB18" i="3" l="1"/>
  <c r="AC18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<sst xmlns="http://schemas.openxmlformats.org/spreadsheetml/2006/main" count="255" uniqueCount="196">
  <si>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</si>
  <si>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</si>
  <si>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</si>
  <si>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</si>
  <si>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</si>
  <si>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</si>
  <si>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</si>
  <si>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</si>
  <si>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</si>
  <si>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</si>
  <si>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</si>
  <si>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</si>
  <si>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</si>
  <si>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</si>
  <si>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</si>
  <si>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</si>
  <si>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</si>
  <si>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</si>
  <si>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</si>
  <si>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</si>
  <si>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</si>
  <si>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</si>
  <si>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</si>
  <si>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</si>
  <si>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</si>
  <si>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</si>
  <si>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</si>
  <si>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</si>
  <si>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</si>
  <si>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</si>
  <si>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</si>
  <si>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</si>
  <si>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</si>
  <si>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</si>
  <si>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</si>
  <si>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</si>
  <si>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</si>
  <si>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</si>
  <si>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</si>
  <si>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</si>
  <si>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</si>
  <si>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</si>
  <si>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</si>
  <si>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</si>
  <si>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</si>
  <si>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</si>
  <si>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</si>
  <si>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</si>
  <si>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</si>
  <si>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</si>
  <si>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</si>
  <si>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</si>
  <si>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</si>
  <si>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</si>
  <si>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</si>
  <si>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</si>
  <si>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</si>
  <si>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</si>
  <si>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</si>
  <si>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</si>
  <si>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</si>
  <si>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</si>
  <si>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</si>
  <si>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</si>
  <si>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</si>
  <si>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</si>
  <si>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</si>
  <si>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</si>
  <si>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</si>
  <si>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</si>
  <si>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</si>
  <si>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</si>
  <si>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</si>
  <si>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</si>
  <si>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</si>
  <si>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</si>
  <si>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</si>
  <si>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Стройматериалы</t>
  </si>
  <si>
    <t>кг</t>
  </si>
  <si>
    <t>Растворитель 646  (фасовка-0,5л)</t>
  </si>
  <si>
    <t>Лак битумный БТ-577 фас, 5 кг</t>
  </si>
  <si>
    <t>Олифа (фас.-10кг.)</t>
  </si>
  <si>
    <t>Краска Сурик железный, 2 кг красный</t>
  </si>
  <si>
    <t>Краска грунтовка ВД-АК-015, 10л</t>
  </si>
  <si>
    <t>Грунтовка глубокого проникновения Бетоконтакт (фас.-10 л)</t>
  </si>
  <si>
    <t>Колер паста 1л</t>
  </si>
  <si>
    <t>Эмаль ПФ-115, серая фас,2,8 кг</t>
  </si>
  <si>
    <t>Эмаль ПФ-115, коричневая фас,2,8 кг</t>
  </si>
  <si>
    <t>Эмаль ПФ-115, синяя фас,2,8 кг</t>
  </si>
  <si>
    <t>Эмаль ПФ-115, жёлтая фас,2,8 кг</t>
  </si>
  <si>
    <t>Эмаль ПФ-115, ярко-зелёная</t>
  </si>
  <si>
    <t>Эмаль ПФ-266, желто-коричневая. (фас.-3.2кг.)</t>
  </si>
  <si>
    <t>Эмаль НЦ-132, чёрная фас,2,8 кг</t>
  </si>
  <si>
    <t>Эмаль НЦ-132, красная фас,2,8 кг</t>
  </si>
  <si>
    <t>Краска МА-15 сурик желтая фас.2кг</t>
  </si>
  <si>
    <t>Эмаль ПФ-115,зелёная фас. 1.9 кг</t>
  </si>
  <si>
    <t>Лак яхтный глянцевый (фас.-2,5кг)</t>
  </si>
  <si>
    <t>Краска фасадная фас, 15 кг</t>
  </si>
  <si>
    <t>Растворитель Ацетон фас.0.5л</t>
  </si>
  <si>
    <t>Растворитель Уайт-спирит фас.0,5кг</t>
  </si>
  <si>
    <t>Краска ВДАК-1180 супер белая фасадная, фас 14 кг</t>
  </si>
  <si>
    <t>Краска эмаль ПФ-115 "Казачка" красная фас.2,8кг</t>
  </si>
  <si>
    <t>Краска эмаль ПФ-115 голубая фас.2,7кг</t>
  </si>
  <si>
    <t>Краска-эмаль Лакра ПФ-115 серая фас.2,8кг</t>
  </si>
  <si>
    <t>Краска-эмаль ПФ-115 "Казачка" белая фас.2.8кг</t>
  </si>
  <si>
    <t>Краска-эмаль ПФ-115 "Казачка" голубая фас.2,8кг</t>
  </si>
  <si>
    <t>Краска-эмаль ПФ-115 "Казачка" черная фас.2,8кг</t>
  </si>
  <si>
    <t>Краска-эмаль ПФ-115 "Казачка"зеленая фас.2.8кг</t>
  </si>
  <si>
    <t>Краска-эмаль ПФ-115 желтая фас.2,7кг</t>
  </si>
  <si>
    <t>Краска-эмаль ПФ-115 Расцвет коричневая фас.2,7кг</t>
  </si>
  <si>
    <t>Краска-эмаль ПФ-115 синяя фас.1,9кг</t>
  </si>
  <si>
    <t>Краска масляная желтая 1 кг</t>
  </si>
  <si>
    <t>Краска масляная зеленая 1 кг</t>
  </si>
  <si>
    <t>Эмаль аэрозоль алкидная глянцевая для внутренних и наружных работ, 400 мл</t>
  </si>
  <si>
    <t>Лак яхтный матовый (1л)</t>
  </si>
  <si>
    <t>Колер паста (черный), фасовка - 0,1л.</t>
  </si>
  <si>
    <t>Грунтовка ЦЕРЕЗИТ СТ-17</t>
  </si>
  <si>
    <t>Антисептик по дереву. Канистра 10 л</t>
  </si>
  <si>
    <t>Краска НЦ-132 светло-серая (фасовка-1кг)</t>
  </si>
  <si>
    <t>Морилка на водной основе для дерева, влагостойкая 1 литр</t>
  </si>
  <si>
    <t>Эмаль МЛ-165 (молотковая) коричневая фас. 2,5 кг</t>
  </si>
  <si>
    <t>Эмаль аэрозольная универсальная KUDO KU-1030 медь аэрозоль 520мл</t>
  </si>
  <si>
    <t>Грунтовка ГФ-021</t>
  </si>
  <si>
    <t>Грунтовка акриловая ВДАК 1180 10 л</t>
  </si>
  <si>
    <t>Герметик силикон. белый 300мл</t>
  </si>
  <si>
    <t>Клей ПВА столярный (фас.-1кг.)</t>
  </si>
  <si>
    <t>Герметик силиконовый универсальный 85 мл</t>
  </si>
  <si>
    <t>Герметик для аквариумов, 300 мл</t>
  </si>
  <si>
    <t>Очиститель пены 500 мл</t>
  </si>
  <si>
    <t>Герметик высокотемпературный 310мл</t>
  </si>
  <si>
    <t>Герметик силиконовый нейтральный 290 мл (для пистолета)</t>
  </si>
  <si>
    <t>Пена монтажная «Макрофлекс» 750 мм (под пистолет)</t>
  </si>
  <si>
    <t>Пена монтажная «Макрофлекс» 750 мм с трубочкой</t>
  </si>
  <si>
    <t>Клей обойный для флизелиновых обоев</t>
  </si>
  <si>
    <t>Пена монтажная огнестойкая , летняя, под пистолет V=750 мл</t>
  </si>
  <si>
    <t>Мастика битумная фас,5 кг</t>
  </si>
  <si>
    <t>ЖВ000003</t>
  </si>
  <si>
    <t>ЖВ000005</t>
  </si>
  <si>
    <t>ЖВ000006</t>
  </si>
  <si>
    <t>ЖВ000014</t>
  </si>
  <si>
    <t>ЖВ000024</t>
  </si>
  <si>
    <t>ЖВ000039</t>
  </si>
  <si>
    <t>ЖВ000056</t>
  </si>
  <si>
    <t>ЖВ000066</t>
  </si>
  <si>
    <t>ЖВ000067</t>
  </si>
  <si>
    <t>ЖВ000068</t>
  </si>
  <si>
    <t>ЖВ000069</t>
  </si>
  <si>
    <t>ЖВ000072</t>
  </si>
  <si>
    <t>ЖВ000075</t>
  </si>
  <si>
    <t>ЖВ000087</t>
  </si>
  <si>
    <t>ЖВ000088</t>
  </si>
  <si>
    <t>ЖВ000092</t>
  </si>
  <si>
    <t>ЖВ000108</t>
  </si>
  <si>
    <t>ЖВ000117</t>
  </si>
  <si>
    <t>ЖВ000124</t>
  </si>
  <si>
    <t>ЖВ000132</t>
  </si>
  <si>
    <t>ЖВ000134</t>
  </si>
  <si>
    <t>ЖВ000169</t>
  </si>
  <si>
    <t>ЖВ000174</t>
  </si>
  <si>
    <t>ЖВ000175</t>
  </si>
  <si>
    <t>ЖВ000177</t>
  </si>
  <si>
    <t>ЖВ000178</t>
  </si>
  <si>
    <t>ЖВ000179</t>
  </si>
  <si>
    <t>ЖВ000180</t>
  </si>
  <si>
    <t>ЖВ000181</t>
  </si>
  <si>
    <t>ЖВ000182</t>
  </si>
  <si>
    <t>ЖВ000185</t>
  </si>
  <si>
    <t>ЖВ000187</t>
  </si>
  <si>
    <t>ЖВ000189</t>
  </si>
  <si>
    <t>ЖВ000192</t>
  </si>
  <si>
    <t>ЖВ000209</t>
  </si>
  <si>
    <t>ЖВ000221</t>
  </si>
  <si>
    <t>ЖВ000222</t>
  </si>
  <si>
    <t>ЖВ000243</t>
  </si>
  <si>
    <t>ЖВ000254</t>
  </si>
  <si>
    <t>ЖВ000284</t>
  </si>
  <si>
    <t>ЖВ000295</t>
  </si>
  <si>
    <t>ЖВ000319</t>
  </si>
  <si>
    <t>ЖГ000083</t>
  </si>
  <si>
    <t>ЖД000023</t>
  </si>
  <si>
    <t>ЖД000024</t>
  </si>
  <si>
    <t>ЖЖ000002</t>
  </si>
  <si>
    <t>ЖЖ000014</t>
  </si>
  <si>
    <t>ЖЖ000020</t>
  </si>
  <si>
    <t>ЖЖ000025</t>
  </si>
  <si>
    <t>ЖЖ000054</t>
  </si>
  <si>
    <t>ЖЖ000056</t>
  </si>
  <si>
    <t>ЖЖ000081</t>
  </si>
  <si>
    <t>ЖЖ000082</t>
  </si>
  <si>
    <t>ЖЖ000084</t>
  </si>
  <si>
    <t>ЖЖ000099</t>
  </si>
  <si>
    <t>ЖЛ000036</t>
  </si>
  <si>
    <t>л</t>
  </si>
  <si>
    <t>шт</t>
  </si>
  <si>
    <t>ЖВ</t>
  </si>
  <si>
    <t>Лаки, краски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</si>
</sst>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  <xf numFmtId="0" fontId="2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5" borderId="1" xfId="3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4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бычный_Лист1" xfId="39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5"/>
  <sheetViews>
    <sheetView tabSelected="1" view="pageBreakPreview" zoomScale="90" zoomScaleNormal="70" zoomScaleSheetLayoutView="90" zoomScalePageLayoutView="120" workbookViewId="0">
      <pane xSplit="3" ySplit="17" topLeftCell="M87" activePane="bottomRight" state="frozen"/>
      <selection pane="topRight" activeCell="D1" sqref="D1"/>
      <selection pane="bottomLeft" activeCell="A18" sqref="A18"/>
      <selection pane="bottomRight" activeCell="AC83" sqref="AC83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194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195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t="12.75" customHeight="1" x14ac:dyDescent="0.25">
      <c r="C9" s="7" t="s">
        <v>24</v>
      </c>
      <c r="D9" s="57" t="s">
        <v>77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195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54" t="s">
        <v>6</v>
      </c>
      <c r="B14" s="51" t="s">
        <v>28</v>
      </c>
      <c r="C14" s="54" t="s">
        <v>1</v>
      </c>
      <c r="D14" s="51" t="s">
        <v>4</v>
      </c>
      <c r="E14" s="51" t="s">
        <v>60</v>
      </c>
      <c r="F14" s="54" t="s">
        <v>61</v>
      </c>
      <c r="G14" s="54"/>
      <c r="H14" s="54"/>
      <c r="I14" s="54"/>
      <c r="J14" s="51" t="s">
        <v>62</v>
      </c>
      <c r="K14" s="51" t="s">
        <v>65</v>
      </c>
      <c r="L14" s="60" t="s">
        <v>63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6" t="s">
        <v>66</v>
      </c>
      <c r="AB14" s="51" t="s">
        <v>35</v>
      </c>
      <c r="AC14" s="51" t="s">
        <v>34</v>
      </c>
      <c r="AD14" s="62" t="s">
        <v>57</v>
      </c>
    </row>
    <row r="15" spans="1:30" x14ac:dyDescent="0.25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29</v>
      </c>
      <c r="J15" s="52"/>
      <c r="K15" s="52"/>
      <c r="L15" s="60" t="s">
        <v>58</v>
      </c>
      <c r="M15" s="61"/>
      <c r="N15" s="61"/>
      <c r="O15" s="61"/>
      <c r="P15" s="61"/>
      <c r="Q15" s="60" t="s">
        <v>64</v>
      </c>
      <c r="R15" s="61"/>
      <c r="S15" s="61"/>
      <c r="T15" s="61"/>
      <c r="U15" s="61"/>
      <c r="V15" s="54" t="s">
        <v>59</v>
      </c>
      <c r="W15" s="54"/>
      <c r="X15" s="54"/>
      <c r="Y15" s="54"/>
      <c r="Z15" s="54"/>
      <c r="AA15" s="67"/>
      <c r="AB15" s="52"/>
      <c r="AC15" s="52"/>
      <c r="AD15" s="63"/>
    </row>
    <row r="16" spans="1:30" ht="51" customHeight="1" x14ac:dyDescent="0.25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5" t="s">
        <v>11</v>
      </c>
      <c r="M16" s="35" t="s">
        <v>12</v>
      </c>
      <c r="N16" s="35" t="s">
        <v>13</v>
      </c>
      <c r="O16" s="4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8"/>
      <c r="AB16" s="53"/>
      <c r="AC16" s="53"/>
      <c r="AD16" s="64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44" t="s">
        <v>136</v>
      </c>
      <c r="C18" s="14" t="s">
        <v>79</v>
      </c>
      <c r="D18" s="39" t="s">
        <v>192</v>
      </c>
      <c r="E18" s="18">
        <v>66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46">
        <v>114</v>
      </c>
      <c r="M18" s="16">
        <v>120</v>
      </c>
      <c r="N18" s="16">
        <v>162.4</v>
      </c>
      <c r="O18" s="16">
        <v>157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4</v>
      </c>
      <c r="AB18" s="19">
        <f t="shared" ref="AB18" si="2">CEILING(SUM(K18:Z18)/COUNTIF(K18:Z18,"&gt;0"),0.01)</f>
        <v>138.35</v>
      </c>
      <c r="AC18" s="19">
        <f t="shared" ref="AC18" si="3">AB18*E18</f>
        <v>9131.1</v>
      </c>
      <c r="AD18" s="34">
        <f t="shared" ref="AD18" si="4">STDEV(K18:Z18)/AB18*100</f>
        <v>17.977694037982168</v>
      </c>
    </row>
    <row r="19" spans="1:30" ht="15.6" x14ac:dyDescent="0.25">
      <c r="A19" s="13">
        <v>2</v>
      </c>
      <c r="B19" s="44" t="s">
        <v>137</v>
      </c>
      <c r="C19" s="14" t="s">
        <v>80</v>
      </c>
      <c r="D19" s="39" t="s">
        <v>78</v>
      </c>
      <c r="E19" s="18">
        <v>22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46">
        <v>160</v>
      </c>
      <c r="M19" s="16">
        <v>200</v>
      </c>
      <c r="N19" s="16">
        <v>92.3</v>
      </c>
      <c r="O19" s="16">
        <v>175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9" si="6">COUNTIF(K19:Z19,"&gt;0")</f>
        <v>4</v>
      </c>
      <c r="AB19" s="19">
        <f t="shared" ref="AB19:AB29" si="7">CEILING(SUM(K19:Z19)/COUNTIF(K19:Z19,"&gt;0"),0.01)</f>
        <v>156.83000000000001</v>
      </c>
      <c r="AC19" s="19">
        <f t="shared" ref="AC19:AC29" si="8">AB19*E19</f>
        <v>3450.26</v>
      </c>
      <c r="AD19" s="34">
        <f t="shared" ref="AD19:AD29" si="9">STDEV(K19:Z19)/AB19*100</f>
        <v>29.377216867357138</v>
      </c>
    </row>
    <row r="20" spans="1:30" ht="15.6" x14ac:dyDescent="0.25">
      <c r="A20" s="13">
        <v>3</v>
      </c>
      <c r="B20" s="44" t="s">
        <v>138</v>
      </c>
      <c r="C20" s="14" t="s">
        <v>81</v>
      </c>
      <c r="D20" s="39" t="s">
        <v>78</v>
      </c>
      <c r="E20" s="18">
        <v>310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46">
        <v>190</v>
      </c>
      <c r="M20" s="16">
        <v>132</v>
      </c>
      <c r="N20" s="16">
        <v>113.49000000000001</v>
      </c>
      <c r="O20" s="16">
        <v>140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4</v>
      </c>
      <c r="AB20" s="19">
        <f t="shared" si="7"/>
        <v>143.88</v>
      </c>
      <c r="AC20" s="19">
        <f t="shared" si="8"/>
        <v>44602.799999999996</v>
      </c>
      <c r="AD20" s="34">
        <f t="shared" si="9"/>
        <v>22.723464567878697</v>
      </c>
    </row>
    <row r="21" spans="1:30" ht="15.6" x14ac:dyDescent="0.25">
      <c r="A21" s="13">
        <v>4</v>
      </c>
      <c r="B21" s="44" t="s">
        <v>139</v>
      </c>
      <c r="C21" s="14" t="s">
        <v>82</v>
      </c>
      <c r="D21" s="39" t="s">
        <v>78</v>
      </c>
      <c r="E21" s="18">
        <v>348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46">
        <v>236</v>
      </c>
      <c r="M21" s="16">
        <v>212</v>
      </c>
      <c r="N21" s="16">
        <v>202.10526315789474</v>
      </c>
      <c r="O21" s="16">
        <v>230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28" si="12">COUNTIF(K21:Z21,"&gt;0")</f>
        <v>4</v>
      </c>
      <c r="AB21" s="19">
        <f t="shared" ref="AB21:AB28" si="13">CEILING(SUM(K21:Z21)/COUNTIF(K21:Z21,"&gt;0"),0.01)</f>
        <v>220.03</v>
      </c>
      <c r="AC21" s="19">
        <f t="shared" ref="AC21:AC28" si="14">AB21*E21</f>
        <v>76570.44</v>
      </c>
      <c r="AD21" s="34">
        <f t="shared" ref="AD21:AD28" si="15">STDEV(K21:Z21)/AB21*100</f>
        <v>7.1390026002079807</v>
      </c>
    </row>
    <row r="22" spans="1:30" ht="15.6" x14ac:dyDescent="0.25">
      <c r="A22" s="13">
        <v>5</v>
      </c>
      <c r="B22" s="44" t="s">
        <v>140</v>
      </c>
      <c r="C22" s="14" t="s">
        <v>83</v>
      </c>
      <c r="D22" s="39" t="s">
        <v>78</v>
      </c>
      <c r="E22" s="18">
        <v>40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46"/>
      <c r="M22" s="16">
        <v>70</v>
      </c>
      <c r="N22" s="16">
        <v>75.78</v>
      </c>
      <c r="O22" s="16">
        <v>80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3</v>
      </c>
      <c r="AB22" s="19">
        <f t="shared" si="13"/>
        <v>75.260000000000005</v>
      </c>
      <c r="AC22" s="19">
        <f t="shared" si="14"/>
        <v>3010.4</v>
      </c>
      <c r="AD22" s="34">
        <f t="shared" si="15"/>
        <v>6.6705275553196151</v>
      </c>
    </row>
    <row r="23" spans="1:30" ht="26.4" x14ac:dyDescent="0.25">
      <c r="A23" s="13">
        <v>6</v>
      </c>
      <c r="B23" s="44" t="s">
        <v>141</v>
      </c>
      <c r="C23" s="14" t="s">
        <v>84</v>
      </c>
      <c r="D23" s="39" t="s">
        <v>192</v>
      </c>
      <c r="E23" s="18">
        <v>240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46">
        <v>173</v>
      </c>
      <c r="M23" s="16">
        <v>135</v>
      </c>
      <c r="N23" s="16">
        <v>90.725000000000009</v>
      </c>
      <c r="O23" s="16">
        <v>142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2"/>
        <v>4</v>
      </c>
      <c r="AB23" s="19">
        <f t="shared" si="13"/>
        <v>135.19</v>
      </c>
      <c r="AC23" s="19">
        <f t="shared" si="14"/>
        <v>32445.599999999999</v>
      </c>
      <c r="AD23" s="34">
        <f t="shared" si="15"/>
        <v>25.095864626446339</v>
      </c>
    </row>
    <row r="24" spans="1:30" ht="15.6" x14ac:dyDescent="0.25">
      <c r="A24" s="13">
        <v>7</v>
      </c>
      <c r="B24" s="44" t="s">
        <v>142</v>
      </c>
      <c r="C24" s="14" t="s">
        <v>85</v>
      </c>
      <c r="D24" s="39" t="s">
        <v>193</v>
      </c>
      <c r="E24" s="18">
        <v>55</v>
      </c>
      <c r="F24" s="41"/>
      <c r="G24" s="43"/>
      <c r="H24" s="43"/>
      <c r="I24" s="42"/>
      <c r="J24" s="18">
        <v>1.04</v>
      </c>
      <c r="K24" s="15" t="str">
        <f t="shared" ref="K24" si="18">IF(SUM(F24)=0,"",F24*J24)</f>
        <v/>
      </c>
      <c r="L24" s="46">
        <v>520</v>
      </c>
      <c r="M24" s="16"/>
      <c r="N24" s="16">
        <v>334.4</v>
      </c>
      <c r="O24" s="16">
        <v>450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2"/>
        <v>3</v>
      </c>
      <c r="AB24" s="19">
        <f t="shared" si="13"/>
        <v>434.8</v>
      </c>
      <c r="AC24" s="19">
        <f t="shared" si="14"/>
        <v>23914</v>
      </c>
      <c r="AD24" s="34">
        <f t="shared" si="15"/>
        <v>21.556801052168094</v>
      </c>
    </row>
    <row r="25" spans="1:30" ht="15.6" x14ac:dyDescent="0.25">
      <c r="A25" s="13">
        <v>8</v>
      </c>
      <c r="B25" s="44" t="s">
        <v>143</v>
      </c>
      <c r="C25" s="14" t="s">
        <v>86</v>
      </c>
      <c r="D25" s="39" t="s">
        <v>78</v>
      </c>
      <c r="E25" s="18">
        <v>122</v>
      </c>
      <c r="F25" s="41"/>
      <c r="G25" s="43"/>
      <c r="H25" s="43"/>
      <c r="I25" s="42"/>
      <c r="J25" s="18">
        <v>1.04</v>
      </c>
      <c r="K25" s="15" t="str">
        <f t="shared" ref="K25" si="19">IF(SUM(F25)=0,"",F25*J25)</f>
        <v/>
      </c>
      <c r="L25" s="46">
        <v>340</v>
      </c>
      <c r="M25" s="16">
        <v>300</v>
      </c>
      <c r="N25" s="16">
        <v>291.42857142857144</v>
      </c>
      <c r="O25" s="16">
        <v>327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2"/>
        <v>4</v>
      </c>
      <c r="AB25" s="19">
        <f t="shared" si="13"/>
        <v>314.61</v>
      </c>
      <c r="AC25" s="19">
        <f t="shared" si="14"/>
        <v>38382.42</v>
      </c>
      <c r="AD25" s="34">
        <f t="shared" si="15"/>
        <v>7.2225713955234419</v>
      </c>
    </row>
    <row r="26" spans="1:30" ht="15.6" x14ac:dyDescent="0.25">
      <c r="A26" s="13">
        <v>9</v>
      </c>
      <c r="B26" s="44" t="s">
        <v>144</v>
      </c>
      <c r="C26" s="14" t="s">
        <v>87</v>
      </c>
      <c r="D26" s="39" t="s">
        <v>78</v>
      </c>
      <c r="E26" s="18">
        <v>5.6</v>
      </c>
      <c r="F26" s="41"/>
      <c r="G26" s="43"/>
      <c r="H26" s="43"/>
      <c r="I26" s="42"/>
      <c r="J26" s="18">
        <v>1.04</v>
      </c>
      <c r="K26" s="15" t="str">
        <f t="shared" ref="K26" si="20">IF(SUM(F26)=0,"",F26*J26)</f>
        <v/>
      </c>
      <c r="L26" s="46">
        <v>363</v>
      </c>
      <c r="M26" s="16">
        <v>320</v>
      </c>
      <c r="N26" s="16">
        <v>291.42857142857144</v>
      </c>
      <c r="O26" s="16">
        <v>327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2"/>
        <v>4</v>
      </c>
      <c r="AB26" s="19">
        <f t="shared" si="13"/>
        <v>325.36</v>
      </c>
      <c r="AC26" s="19">
        <f t="shared" si="14"/>
        <v>1822.0159999999998</v>
      </c>
      <c r="AD26" s="34">
        <f t="shared" si="15"/>
        <v>9.0473768696015746</v>
      </c>
    </row>
    <row r="27" spans="1:30" ht="15.6" x14ac:dyDescent="0.25">
      <c r="A27" s="13">
        <v>10</v>
      </c>
      <c r="B27" s="44" t="s">
        <v>145</v>
      </c>
      <c r="C27" s="14" t="s">
        <v>88</v>
      </c>
      <c r="D27" s="39" t="s">
        <v>78</v>
      </c>
      <c r="E27" s="18">
        <v>44</v>
      </c>
      <c r="F27" s="41"/>
      <c r="G27" s="43"/>
      <c r="H27" s="43"/>
      <c r="I27" s="42"/>
      <c r="J27" s="18">
        <v>1.04</v>
      </c>
      <c r="K27" s="15" t="str">
        <f t="shared" ref="K27" si="21">IF(SUM(F27)=0,"",F27*J27)</f>
        <v/>
      </c>
      <c r="L27" s="46">
        <v>376</v>
      </c>
      <c r="M27" s="16">
        <v>320</v>
      </c>
      <c r="N27" s="16">
        <v>298.71428571428572</v>
      </c>
      <c r="O27" s="16">
        <v>327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2"/>
        <v>4</v>
      </c>
      <c r="AB27" s="19">
        <f t="shared" si="13"/>
        <v>330.43</v>
      </c>
      <c r="AC27" s="19">
        <f t="shared" si="14"/>
        <v>14538.92</v>
      </c>
      <c r="AD27" s="34">
        <f t="shared" si="15"/>
        <v>9.8887756101551094</v>
      </c>
    </row>
    <row r="28" spans="1:30" ht="15.6" x14ac:dyDescent="0.25">
      <c r="A28" s="13">
        <v>11</v>
      </c>
      <c r="B28" s="44" t="s">
        <v>146</v>
      </c>
      <c r="C28" s="14" t="s">
        <v>89</v>
      </c>
      <c r="D28" s="39" t="s">
        <v>78</v>
      </c>
      <c r="E28" s="18">
        <v>17.2</v>
      </c>
      <c r="F28" s="41"/>
      <c r="G28" s="43"/>
      <c r="H28" s="43"/>
      <c r="I28" s="42"/>
      <c r="J28" s="18">
        <v>1.04</v>
      </c>
      <c r="K28" s="15" t="str">
        <f t="shared" ref="K28" si="22">IF(SUM(F28)=0,"",F28*J28)</f>
        <v/>
      </c>
      <c r="L28" s="46">
        <v>450</v>
      </c>
      <c r="M28" s="16">
        <v>320</v>
      </c>
      <c r="N28" s="16">
        <v>298.71428571428572</v>
      </c>
      <c r="O28" s="16">
        <v>327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2"/>
        <v>4</v>
      </c>
      <c r="AB28" s="19">
        <f t="shared" si="13"/>
        <v>348.93</v>
      </c>
      <c r="AC28" s="19">
        <f t="shared" si="14"/>
        <v>6001.5959999999995</v>
      </c>
      <c r="AD28" s="34">
        <f t="shared" si="15"/>
        <v>19.616016206481458</v>
      </c>
    </row>
    <row r="29" spans="1:30" ht="15.6" x14ac:dyDescent="0.25">
      <c r="A29" s="13">
        <v>12</v>
      </c>
      <c r="B29" s="44" t="s">
        <v>147</v>
      </c>
      <c r="C29" s="14" t="s">
        <v>90</v>
      </c>
      <c r="D29" s="39" t="s">
        <v>78</v>
      </c>
      <c r="E29" s="18">
        <v>209.8</v>
      </c>
      <c r="F29" s="41"/>
      <c r="G29" s="43"/>
      <c r="H29" s="43"/>
      <c r="I29" s="42"/>
      <c r="J29" s="18">
        <v>1.04</v>
      </c>
      <c r="K29" s="15" t="str">
        <f t="shared" ref="K29" si="23">IF(SUM(F29)=0,"",F29*J29)</f>
        <v/>
      </c>
      <c r="L29" s="46">
        <v>383</v>
      </c>
      <c r="M29" s="16">
        <v>320</v>
      </c>
      <c r="N29" s="16">
        <v>298.71428571428572</v>
      </c>
      <c r="O29" s="16">
        <v>327</v>
      </c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6"/>
        <v>4</v>
      </c>
      <c r="AB29" s="19">
        <f t="shared" si="7"/>
        <v>332.18</v>
      </c>
      <c r="AC29" s="19">
        <f t="shared" si="8"/>
        <v>69691.364000000001</v>
      </c>
      <c r="AD29" s="34">
        <f t="shared" si="9"/>
        <v>10.82328821699431</v>
      </c>
    </row>
    <row r="30" spans="1:30" ht="26.4" x14ac:dyDescent="0.25">
      <c r="A30" s="13">
        <v>13</v>
      </c>
      <c r="B30" s="44" t="s">
        <v>148</v>
      </c>
      <c r="C30" s="14" t="s">
        <v>91</v>
      </c>
      <c r="D30" s="39" t="s">
        <v>78</v>
      </c>
      <c r="E30" s="18">
        <v>198</v>
      </c>
      <c r="F30" s="41"/>
      <c r="G30" s="43"/>
      <c r="H30" s="43"/>
      <c r="I30" s="42"/>
      <c r="J30" s="18">
        <v>1.04</v>
      </c>
      <c r="K30" s="15" t="str">
        <f t="shared" ref="K30" si="24">IF(SUM(F30)=0,"",F30*J30)</f>
        <v/>
      </c>
      <c r="L30" s="46">
        <v>310</v>
      </c>
      <c r="M30" s="16"/>
      <c r="N30" s="16">
        <v>226.28571428571431</v>
      </c>
      <c r="O30" s="16">
        <v>230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ref="AA30:AA74" si="25">COUNTIF(K30:Z30,"&gt;0")</f>
        <v>3</v>
      </c>
      <c r="AB30" s="19">
        <f t="shared" ref="AB30:AB74" si="26">CEILING(SUM(K30:Z30)/COUNTIF(K30:Z30,"&gt;0"),0.01)</f>
        <v>255.43</v>
      </c>
      <c r="AC30" s="19">
        <f t="shared" ref="AC30:AC74" si="27">AB30*E30</f>
        <v>50575.14</v>
      </c>
      <c r="AD30" s="34">
        <f t="shared" ref="AD30:AD74" si="28">STDEV(K30:Z30)/AB30*100</f>
        <v>18.51650887364595</v>
      </c>
    </row>
    <row r="31" spans="1:30" ht="15.6" x14ac:dyDescent="0.25">
      <c r="A31" s="13">
        <v>14</v>
      </c>
      <c r="B31" s="44" t="s">
        <v>149</v>
      </c>
      <c r="C31" s="14" t="s">
        <v>92</v>
      </c>
      <c r="D31" s="39" t="s">
        <v>78</v>
      </c>
      <c r="E31" s="18">
        <v>2</v>
      </c>
      <c r="F31" s="41"/>
      <c r="G31" s="43"/>
      <c r="H31" s="43"/>
      <c r="I31" s="42"/>
      <c r="J31" s="18">
        <v>1.04</v>
      </c>
      <c r="K31" s="15" t="str">
        <f t="shared" ref="K31" si="29">IF(SUM(F31)=0,"",F31*J31)</f>
        <v/>
      </c>
      <c r="L31" s="46">
        <v>582</v>
      </c>
      <c r="M31" s="16">
        <v>320</v>
      </c>
      <c r="N31" s="16">
        <v>327.35294117647061</v>
      </c>
      <c r="O31" s="16">
        <v>350</v>
      </c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25"/>
        <v>4</v>
      </c>
      <c r="AB31" s="19">
        <f t="shared" si="26"/>
        <v>394.84000000000003</v>
      </c>
      <c r="AC31" s="19">
        <f t="shared" si="27"/>
        <v>789.68000000000006</v>
      </c>
      <c r="AD31" s="34">
        <f t="shared" si="28"/>
        <v>31.766276821500995</v>
      </c>
    </row>
    <row r="32" spans="1:30" ht="15.6" x14ac:dyDescent="0.25">
      <c r="A32" s="13">
        <v>15</v>
      </c>
      <c r="B32" s="44" t="s">
        <v>150</v>
      </c>
      <c r="C32" s="14" t="s">
        <v>93</v>
      </c>
      <c r="D32" s="39" t="s">
        <v>78</v>
      </c>
      <c r="E32" s="18">
        <v>17.899999999999999</v>
      </c>
      <c r="F32" s="41"/>
      <c r="G32" s="43"/>
      <c r="H32" s="43"/>
      <c r="I32" s="42"/>
      <c r="J32" s="18">
        <v>1.04</v>
      </c>
      <c r="K32" s="15" t="str">
        <f t="shared" ref="K32" si="30">IF(SUM(F32)=0,"",F32*J32)</f>
        <v/>
      </c>
      <c r="L32" s="46"/>
      <c r="M32" s="16">
        <v>320</v>
      </c>
      <c r="N32" s="16">
        <v>335.88235294117646</v>
      </c>
      <c r="O32" s="16">
        <v>355</v>
      </c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25"/>
        <v>3</v>
      </c>
      <c r="AB32" s="19">
        <f t="shared" si="26"/>
        <v>336.97</v>
      </c>
      <c r="AC32" s="19">
        <f t="shared" si="27"/>
        <v>6031.7629999999999</v>
      </c>
      <c r="AD32" s="34">
        <f t="shared" si="28"/>
        <v>5.2007312262567167</v>
      </c>
    </row>
    <row r="33" spans="1:30" ht="15.6" x14ac:dyDescent="0.25">
      <c r="A33" s="13">
        <v>16</v>
      </c>
      <c r="B33" s="44" t="s">
        <v>151</v>
      </c>
      <c r="C33" s="14" t="s">
        <v>94</v>
      </c>
      <c r="D33" s="39" t="s">
        <v>78</v>
      </c>
      <c r="E33" s="18">
        <v>20</v>
      </c>
      <c r="F33" s="41"/>
      <c r="G33" s="43"/>
      <c r="H33" s="43"/>
      <c r="I33" s="42"/>
      <c r="J33" s="18">
        <v>1.04</v>
      </c>
      <c r="K33" s="15" t="str">
        <f t="shared" ref="K33" si="31">IF(SUM(F33)=0,"",F33*J33)</f>
        <v/>
      </c>
      <c r="L33" s="46">
        <v>249</v>
      </c>
      <c r="M33" s="16">
        <v>300</v>
      </c>
      <c r="N33" s="16"/>
      <c r="O33" s="16">
        <v>274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25"/>
        <v>3</v>
      </c>
      <c r="AB33" s="19">
        <f t="shared" si="26"/>
        <v>274.34000000000003</v>
      </c>
      <c r="AC33" s="19">
        <f t="shared" si="27"/>
        <v>5486.8000000000011</v>
      </c>
      <c r="AD33" s="34">
        <f t="shared" si="28"/>
        <v>9.2956309450245005</v>
      </c>
    </row>
    <row r="34" spans="1:30" ht="15.6" x14ac:dyDescent="0.25">
      <c r="A34" s="13">
        <v>17</v>
      </c>
      <c r="B34" s="44" t="s">
        <v>152</v>
      </c>
      <c r="C34" s="14" t="s">
        <v>95</v>
      </c>
      <c r="D34" s="39" t="s">
        <v>78</v>
      </c>
      <c r="E34" s="18">
        <v>29</v>
      </c>
      <c r="F34" s="41"/>
      <c r="G34" s="43"/>
      <c r="H34" s="43"/>
      <c r="I34" s="42"/>
      <c r="J34" s="18">
        <v>1.04</v>
      </c>
      <c r="K34" s="15" t="str">
        <f t="shared" ref="K34" si="32">IF(SUM(F34)=0,"",F34*J34)</f>
        <v/>
      </c>
      <c r="L34" s="46">
        <v>433</v>
      </c>
      <c r="M34" s="16">
        <v>320</v>
      </c>
      <c r="N34" s="16">
        <v>300.63157894736844</v>
      </c>
      <c r="O34" s="16">
        <v>327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25"/>
        <v>4</v>
      </c>
      <c r="AB34" s="19">
        <f t="shared" si="26"/>
        <v>345.16</v>
      </c>
      <c r="AC34" s="19">
        <f t="shared" si="27"/>
        <v>10009.640000000001</v>
      </c>
      <c r="AD34" s="34">
        <f t="shared" si="28"/>
        <v>17.271386122000884</v>
      </c>
    </row>
    <row r="35" spans="1:30" ht="15.6" x14ac:dyDescent="0.25">
      <c r="A35" s="13">
        <v>18</v>
      </c>
      <c r="B35" s="44" t="s">
        <v>153</v>
      </c>
      <c r="C35" s="14" t="s">
        <v>96</v>
      </c>
      <c r="D35" s="39" t="s">
        <v>192</v>
      </c>
      <c r="E35" s="18">
        <v>60</v>
      </c>
      <c r="F35" s="41"/>
      <c r="G35" s="43"/>
      <c r="H35" s="43"/>
      <c r="I35" s="42"/>
      <c r="J35" s="18">
        <v>1.04</v>
      </c>
      <c r="K35" s="15" t="str">
        <f t="shared" ref="K35" si="33">IF(SUM(F35)=0,"",F35*J35)</f>
        <v/>
      </c>
      <c r="L35" s="46">
        <v>792.6</v>
      </c>
      <c r="M35" s="16">
        <v>800</v>
      </c>
      <c r="N35" s="16">
        <v>390.9473684210526</v>
      </c>
      <c r="O35" s="16">
        <v>750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25"/>
        <v>4</v>
      </c>
      <c r="AB35" s="19">
        <f t="shared" si="26"/>
        <v>683.39</v>
      </c>
      <c r="AC35" s="19">
        <f t="shared" si="27"/>
        <v>41003.4</v>
      </c>
      <c r="AD35" s="34">
        <f t="shared" si="28"/>
        <v>28.709936252029109</v>
      </c>
    </row>
    <row r="36" spans="1:30" ht="15.6" x14ac:dyDescent="0.25">
      <c r="A36" s="13">
        <v>19</v>
      </c>
      <c r="B36" s="44" t="s">
        <v>154</v>
      </c>
      <c r="C36" s="14" t="s">
        <v>97</v>
      </c>
      <c r="D36" s="39" t="s">
        <v>78</v>
      </c>
      <c r="E36" s="18">
        <v>160</v>
      </c>
      <c r="F36" s="41"/>
      <c r="G36" s="43"/>
      <c r="H36" s="43"/>
      <c r="I36" s="42"/>
      <c r="J36" s="18">
        <v>1.04</v>
      </c>
      <c r="K36" s="15" t="str">
        <f t="shared" ref="K36" si="34">IF(SUM(F36)=0,"",F36*J36)</f>
        <v/>
      </c>
      <c r="L36" s="46">
        <v>219</v>
      </c>
      <c r="M36" s="16">
        <v>300</v>
      </c>
      <c r="N36" s="16"/>
      <c r="O36" s="16">
        <v>230</v>
      </c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25"/>
        <v>3</v>
      </c>
      <c r="AB36" s="19">
        <f t="shared" si="26"/>
        <v>249.67000000000002</v>
      </c>
      <c r="AC36" s="19">
        <f t="shared" si="27"/>
        <v>39947.200000000004</v>
      </c>
      <c r="AD36" s="34">
        <f t="shared" si="28"/>
        <v>17.597452185404098</v>
      </c>
    </row>
    <row r="37" spans="1:30" ht="15.6" x14ac:dyDescent="0.25">
      <c r="A37" s="13">
        <v>20</v>
      </c>
      <c r="B37" s="44" t="s">
        <v>155</v>
      </c>
      <c r="C37" s="14" t="s">
        <v>98</v>
      </c>
      <c r="D37" s="39" t="s">
        <v>192</v>
      </c>
      <c r="E37" s="18">
        <v>27</v>
      </c>
      <c r="F37" s="41"/>
      <c r="G37" s="43"/>
      <c r="H37" s="43"/>
      <c r="I37" s="42"/>
      <c r="J37" s="18">
        <v>1.04</v>
      </c>
      <c r="K37" s="15" t="str">
        <f t="shared" ref="K37" si="35">IF(SUM(F37)=0,"",F37*J37)</f>
        <v/>
      </c>
      <c r="L37" s="46">
        <v>235</v>
      </c>
      <c r="M37" s="16">
        <v>200</v>
      </c>
      <c r="N37" s="16">
        <v>165.4</v>
      </c>
      <c r="O37" s="16">
        <v>210</v>
      </c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25"/>
        <v>4</v>
      </c>
      <c r="AB37" s="19">
        <f t="shared" si="26"/>
        <v>202.6</v>
      </c>
      <c r="AC37" s="19">
        <f t="shared" si="27"/>
        <v>5470.2</v>
      </c>
      <c r="AD37" s="34">
        <f t="shared" si="28"/>
        <v>14.234612538824809</v>
      </c>
    </row>
    <row r="38" spans="1:30" ht="15.6" x14ac:dyDescent="0.25">
      <c r="A38" s="13">
        <v>21</v>
      </c>
      <c r="B38" s="44" t="s">
        <v>156</v>
      </c>
      <c r="C38" s="14" t="s">
        <v>99</v>
      </c>
      <c r="D38" s="39" t="s">
        <v>192</v>
      </c>
      <c r="E38" s="18">
        <v>691.5</v>
      </c>
      <c r="F38" s="41"/>
      <c r="G38" s="43"/>
      <c r="H38" s="43"/>
      <c r="I38" s="42"/>
      <c r="J38" s="18">
        <v>1.04</v>
      </c>
      <c r="K38" s="15" t="str">
        <f t="shared" ref="K38" si="36">IF(SUM(F38)=0,"",F38*J38)</f>
        <v/>
      </c>
      <c r="L38" s="46"/>
      <c r="M38" s="16">
        <v>120</v>
      </c>
      <c r="N38" s="16">
        <v>119.4</v>
      </c>
      <c r="O38" s="16">
        <v>110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7">
        <f t="shared" si="25"/>
        <v>3</v>
      </c>
      <c r="AB38" s="19">
        <f t="shared" si="26"/>
        <v>116.47</v>
      </c>
      <c r="AC38" s="19">
        <f t="shared" si="27"/>
        <v>80539.005000000005</v>
      </c>
      <c r="AD38" s="34">
        <f t="shared" si="28"/>
        <v>4.8152546940380905</v>
      </c>
    </row>
    <row r="39" spans="1:30" ht="26.4" x14ac:dyDescent="0.25">
      <c r="A39" s="13">
        <v>22</v>
      </c>
      <c r="B39" s="44" t="s">
        <v>157</v>
      </c>
      <c r="C39" s="14" t="s">
        <v>100</v>
      </c>
      <c r="D39" s="39" t="s">
        <v>78</v>
      </c>
      <c r="E39" s="18">
        <v>6515</v>
      </c>
      <c r="F39" s="41"/>
      <c r="G39" s="43"/>
      <c r="H39" s="43"/>
      <c r="I39" s="42"/>
      <c r="J39" s="18">
        <v>1.04</v>
      </c>
      <c r="K39" s="15" t="str">
        <f t="shared" ref="K39" si="37">IF(SUM(F39)=0,"",F39*J39)</f>
        <v/>
      </c>
      <c r="L39" s="46"/>
      <c r="M39" s="16">
        <v>300</v>
      </c>
      <c r="N39" s="16">
        <v>209.8153846153846</v>
      </c>
      <c r="O39" s="16">
        <v>200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7">
        <f t="shared" si="25"/>
        <v>3</v>
      </c>
      <c r="AB39" s="19">
        <f t="shared" si="26"/>
        <v>236.61</v>
      </c>
      <c r="AC39" s="19">
        <f t="shared" si="27"/>
        <v>1541514.1500000001</v>
      </c>
      <c r="AD39" s="34">
        <f t="shared" si="28"/>
        <v>23.295923306002329</v>
      </c>
    </row>
    <row r="40" spans="1:30" ht="26.4" x14ac:dyDescent="0.25">
      <c r="A40" s="13">
        <v>23</v>
      </c>
      <c r="B40" s="44" t="s">
        <v>158</v>
      </c>
      <c r="C40" s="14" t="s">
        <v>101</v>
      </c>
      <c r="D40" s="39" t="s">
        <v>78</v>
      </c>
      <c r="E40" s="18">
        <v>966.99999999999989</v>
      </c>
      <c r="F40" s="41"/>
      <c r="G40" s="43"/>
      <c r="H40" s="43"/>
      <c r="I40" s="42"/>
      <c r="J40" s="18">
        <v>1.04</v>
      </c>
      <c r="K40" s="15" t="str">
        <f t="shared" ref="K40" si="38">IF(SUM(F40)=0,"",F40*J40)</f>
        <v/>
      </c>
      <c r="L40" s="46">
        <v>307</v>
      </c>
      <c r="M40" s="16">
        <v>320</v>
      </c>
      <c r="N40" s="16">
        <v>252.85714285714286</v>
      </c>
      <c r="O40" s="16">
        <v>327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7">
        <f t="shared" si="25"/>
        <v>4</v>
      </c>
      <c r="AB40" s="19">
        <f t="shared" si="26"/>
        <v>301.72000000000003</v>
      </c>
      <c r="AC40" s="19">
        <f t="shared" si="27"/>
        <v>291763.24</v>
      </c>
      <c r="AD40" s="34">
        <f t="shared" si="28"/>
        <v>11.139134364359867</v>
      </c>
    </row>
    <row r="41" spans="1:30" ht="15.6" x14ac:dyDescent="0.25">
      <c r="A41" s="13">
        <v>24</v>
      </c>
      <c r="B41" s="44" t="s">
        <v>159</v>
      </c>
      <c r="C41" s="14" t="s">
        <v>102</v>
      </c>
      <c r="D41" s="39" t="s">
        <v>78</v>
      </c>
      <c r="E41" s="18">
        <v>88.66</v>
      </c>
      <c r="F41" s="41"/>
      <c r="G41" s="43"/>
      <c r="H41" s="43"/>
      <c r="I41" s="42"/>
      <c r="J41" s="18">
        <v>1.04</v>
      </c>
      <c r="K41" s="15" t="str">
        <f t="shared" ref="K41" si="39">IF(SUM(F41)=0,"",F41*J41)</f>
        <v/>
      </c>
      <c r="L41" s="46">
        <v>252</v>
      </c>
      <c r="M41" s="16">
        <v>320</v>
      </c>
      <c r="N41" s="16">
        <v>291.42857142857144</v>
      </c>
      <c r="O41" s="16">
        <v>327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7">
        <f t="shared" si="25"/>
        <v>4</v>
      </c>
      <c r="AB41" s="19">
        <f t="shared" si="26"/>
        <v>297.61</v>
      </c>
      <c r="AC41" s="19">
        <f t="shared" si="27"/>
        <v>26386.102600000002</v>
      </c>
      <c r="AD41" s="34">
        <f t="shared" si="28"/>
        <v>11.449958028412306</v>
      </c>
    </row>
    <row r="42" spans="1:30" ht="15.6" x14ac:dyDescent="0.25">
      <c r="A42" s="13">
        <v>25</v>
      </c>
      <c r="B42" s="44" t="s">
        <v>160</v>
      </c>
      <c r="C42" s="14" t="s">
        <v>103</v>
      </c>
      <c r="D42" s="39" t="s">
        <v>78</v>
      </c>
      <c r="E42" s="18">
        <v>798.61999999999989</v>
      </c>
      <c r="F42" s="41"/>
      <c r="G42" s="43"/>
      <c r="H42" s="43"/>
      <c r="I42" s="42"/>
      <c r="J42" s="18">
        <v>1.04</v>
      </c>
      <c r="K42" s="15" t="str">
        <f t="shared" ref="K42" si="40">IF(SUM(F42)=0,"",F42*J42)</f>
        <v/>
      </c>
      <c r="L42" s="46">
        <v>273</v>
      </c>
      <c r="M42" s="16">
        <v>320</v>
      </c>
      <c r="N42" s="16"/>
      <c r="O42" s="16">
        <v>300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7">
        <f t="shared" si="25"/>
        <v>3</v>
      </c>
      <c r="AB42" s="19">
        <f t="shared" si="26"/>
        <v>297.67</v>
      </c>
      <c r="AC42" s="19">
        <f t="shared" si="27"/>
        <v>237725.21539999999</v>
      </c>
      <c r="AD42" s="34">
        <f t="shared" si="28"/>
        <v>7.9237811761724881</v>
      </c>
    </row>
    <row r="43" spans="1:30" ht="26.4" x14ac:dyDescent="0.25">
      <c r="A43" s="13">
        <v>26</v>
      </c>
      <c r="B43" s="44" t="s">
        <v>161</v>
      </c>
      <c r="C43" s="14" t="s">
        <v>104</v>
      </c>
      <c r="D43" s="39" t="s">
        <v>78</v>
      </c>
      <c r="E43" s="18">
        <v>989.05999999999972</v>
      </c>
      <c r="F43" s="41"/>
      <c r="G43" s="43"/>
      <c r="H43" s="43"/>
      <c r="I43" s="42"/>
      <c r="J43" s="18">
        <v>1.04</v>
      </c>
      <c r="K43" s="15" t="str">
        <f t="shared" ref="K43" si="41">IF(SUM(F43)=0,"",F43*J43)</f>
        <v/>
      </c>
      <c r="L43" s="46">
        <v>314</v>
      </c>
      <c r="M43" s="16">
        <v>320</v>
      </c>
      <c r="N43" s="16">
        <v>252.85714285714286</v>
      </c>
      <c r="O43" s="16">
        <v>327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7">
        <f t="shared" si="25"/>
        <v>4</v>
      </c>
      <c r="AB43" s="19">
        <f t="shared" si="26"/>
        <v>303.47000000000003</v>
      </c>
      <c r="AC43" s="19">
        <f t="shared" si="27"/>
        <v>300150.03819999995</v>
      </c>
      <c r="AD43" s="34">
        <f t="shared" si="28"/>
        <v>11.254420155437124</v>
      </c>
    </row>
    <row r="44" spans="1:30" ht="26.4" x14ac:dyDescent="0.25">
      <c r="A44" s="13">
        <v>27</v>
      </c>
      <c r="B44" s="44" t="s">
        <v>162</v>
      </c>
      <c r="C44" s="14" t="s">
        <v>105</v>
      </c>
      <c r="D44" s="39" t="s">
        <v>78</v>
      </c>
      <c r="E44" s="18">
        <v>577.79999999999995</v>
      </c>
      <c r="F44" s="41"/>
      <c r="G44" s="43"/>
      <c r="H44" s="43"/>
      <c r="I44" s="42"/>
      <c r="J44" s="18">
        <v>1.04</v>
      </c>
      <c r="K44" s="15" t="str">
        <f t="shared" ref="K44" si="42">IF(SUM(F44)=0,"",F44*J44)</f>
        <v/>
      </c>
      <c r="L44" s="46">
        <v>252</v>
      </c>
      <c r="M44" s="16">
        <v>320</v>
      </c>
      <c r="N44" s="16">
        <v>230.14285714285714</v>
      </c>
      <c r="O44" s="16">
        <v>327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>
        <f t="shared" si="25"/>
        <v>4</v>
      </c>
      <c r="AB44" s="19">
        <f t="shared" si="26"/>
        <v>282.29000000000002</v>
      </c>
      <c r="AC44" s="19">
        <f t="shared" si="27"/>
        <v>163107.16200000001</v>
      </c>
      <c r="AD44" s="34">
        <f t="shared" si="28"/>
        <v>17.182236118784971</v>
      </c>
    </row>
    <row r="45" spans="1:30" ht="26.4" x14ac:dyDescent="0.25">
      <c r="A45" s="13">
        <v>28</v>
      </c>
      <c r="B45" s="44" t="s">
        <v>163</v>
      </c>
      <c r="C45" s="14" t="s">
        <v>106</v>
      </c>
      <c r="D45" s="39" t="s">
        <v>78</v>
      </c>
      <c r="E45" s="18">
        <v>405.6</v>
      </c>
      <c r="F45" s="41"/>
      <c r="G45" s="43"/>
      <c r="H45" s="43"/>
      <c r="I45" s="42"/>
      <c r="J45" s="18">
        <v>1.04</v>
      </c>
      <c r="K45" s="15" t="str">
        <f t="shared" ref="K45" si="43">IF(SUM(F45)=0,"",F45*J45)</f>
        <v/>
      </c>
      <c r="L45" s="46">
        <v>249</v>
      </c>
      <c r="M45" s="16">
        <v>320</v>
      </c>
      <c r="N45" s="16">
        <v>220.71428571428572</v>
      </c>
      <c r="O45" s="16">
        <v>327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7">
        <f t="shared" si="25"/>
        <v>4</v>
      </c>
      <c r="AB45" s="19">
        <f t="shared" si="26"/>
        <v>279.18</v>
      </c>
      <c r="AC45" s="19">
        <f t="shared" si="27"/>
        <v>113235.40800000001</v>
      </c>
      <c r="AD45" s="34">
        <f t="shared" si="28"/>
        <v>18.820242907691636</v>
      </c>
    </row>
    <row r="46" spans="1:30" ht="26.4" x14ac:dyDescent="0.25">
      <c r="A46" s="13">
        <v>29</v>
      </c>
      <c r="B46" s="44" t="s">
        <v>164</v>
      </c>
      <c r="C46" s="14" t="s">
        <v>107</v>
      </c>
      <c r="D46" s="39" t="s">
        <v>78</v>
      </c>
      <c r="E46" s="18">
        <v>508.06</v>
      </c>
      <c r="F46" s="41"/>
      <c r="G46" s="43"/>
      <c r="H46" s="43"/>
      <c r="I46" s="42"/>
      <c r="J46" s="18">
        <v>1.04</v>
      </c>
      <c r="K46" s="15" t="str">
        <f t="shared" ref="K46" si="44">IF(SUM(F46)=0,"",F46*J46)</f>
        <v/>
      </c>
      <c r="L46" s="46">
        <v>291</v>
      </c>
      <c r="M46" s="16">
        <v>320</v>
      </c>
      <c r="N46" s="16">
        <v>252.85714285714286</v>
      </c>
      <c r="O46" s="16">
        <v>327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7">
        <f t="shared" si="25"/>
        <v>4</v>
      </c>
      <c r="AB46" s="19">
        <f t="shared" si="26"/>
        <v>297.72000000000003</v>
      </c>
      <c r="AC46" s="19">
        <f t="shared" si="27"/>
        <v>151259.6232</v>
      </c>
      <c r="AD46" s="34">
        <f t="shared" si="28"/>
        <v>11.326801708153356</v>
      </c>
    </row>
    <row r="47" spans="1:30" ht="15.6" x14ac:dyDescent="0.25">
      <c r="A47" s="13">
        <v>30</v>
      </c>
      <c r="B47" s="44" t="s">
        <v>165</v>
      </c>
      <c r="C47" s="14" t="s">
        <v>108</v>
      </c>
      <c r="D47" s="39" t="s">
        <v>78</v>
      </c>
      <c r="E47" s="18">
        <v>260.3</v>
      </c>
      <c r="F47" s="41"/>
      <c r="G47" s="43"/>
      <c r="H47" s="43"/>
      <c r="I47" s="42"/>
      <c r="J47" s="18">
        <v>1.04</v>
      </c>
      <c r="K47" s="15" t="str">
        <f t="shared" ref="K47" si="45">IF(SUM(F47)=0,"",F47*J47)</f>
        <v/>
      </c>
      <c r="L47" s="46">
        <v>307</v>
      </c>
      <c r="M47" s="16">
        <v>320</v>
      </c>
      <c r="N47" s="16">
        <v>252.85714285714286</v>
      </c>
      <c r="O47" s="16">
        <v>327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7">
        <f t="shared" si="25"/>
        <v>4</v>
      </c>
      <c r="AB47" s="19">
        <f t="shared" si="26"/>
        <v>301.72000000000003</v>
      </c>
      <c r="AC47" s="19">
        <f t="shared" si="27"/>
        <v>78537.716000000015</v>
      </c>
      <c r="AD47" s="34">
        <f t="shared" si="28"/>
        <v>11.139134364359867</v>
      </c>
    </row>
    <row r="48" spans="1:30" ht="26.4" x14ac:dyDescent="0.25">
      <c r="A48" s="13">
        <v>31</v>
      </c>
      <c r="B48" s="44" t="s">
        <v>166</v>
      </c>
      <c r="C48" s="14" t="s">
        <v>109</v>
      </c>
      <c r="D48" s="39" t="s">
        <v>78</v>
      </c>
      <c r="E48" s="18">
        <v>64.8</v>
      </c>
      <c r="F48" s="41"/>
      <c r="G48" s="43"/>
      <c r="H48" s="43"/>
      <c r="I48" s="42"/>
      <c r="J48" s="18">
        <v>1.04</v>
      </c>
      <c r="K48" s="15" t="str">
        <f t="shared" ref="K48" si="46">IF(SUM(F48)=0,"",F48*J48)</f>
        <v/>
      </c>
      <c r="L48" s="46">
        <v>296</v>
      </c>
      <c r="M48" s="16">
        <v>320</v>
      </c>
      <c r="N48" s="16"/>
      <c r="O48" s="16">
        <v>310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>
        <f t="shared" si="25"/>
        <v>3</v>
      </c>
      <c r="AB48" s="19">
        <f t="shared" si="26"/>
        <v>308.67</v>
      </c>
      <c r="AC48" s="19">
        <f t="shared" si="27"/>
        <v>20001.815999999999</v>
      </c>
      <c r="AD48" s="34">
        <f t="shared" si="28"/>
        <v>3.9056038962916428</v>
      </c>
    </row>
    <row r="49" spans="1:30" ht="15.6" x14ac:dyDescent="0.25">
      <c r="A49" s="13">
        <v>32</v>
      </c>
      <c r="B49" s="44" t="s">
        <v>167</v>
      </c>
      <c r="C49" s="14" t="s">
        <v>110</v>
      </c>
      <c r="D49" s="39" t="s">
        <v>78</v>
      </c>
      <c r="E49" s="18">
        <v>55.699999999999996</v>
      </c>
      <c r="F49" s="41"/>
      <c r="G49" s="43"/>
      <c r="H49" s="43"/>
      <c r="I49" s="42"/>
      <c r="J49" s="18">
        <v>1.04</v>
      </c>
      <c r="K49" s="15" t="str">
        <f t="shared" ref="K49" si="47">IF(SUM(F49)=0,"",F49*J49)</f>
        <v/>
      </c>
      <c r="L49" s="46">
        <v>279</v>
      </c>
      <c r="M49" s="16">
        <v>320</v>
      </c>
      <c r="N49" s="16">
        <v>258.94736842105266</v>
      </c>
      <c r="O49" s="16">
        <v>327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>
        <f t="shared" si="25"/>
        <v>4</v>
      </c>
      <c r="AB49" s="19">
        <f t="shared" si="26"/>
        <v>296.24</v>
      </c>
      <c r="AC49" s="19">
        <f t="shared" si="27"/>
        <v>16500.567999999999</v>
      </c>
      <c r="AD49" s="34">
        <f t="shared" si="28"/>
        <v>11.022512618461054</v>
      </c>
    </row>
    <row r="50" spans="1:30" ht="15.6" x14ac:dyDescent="0.25">
      <c r="A50" s="13">
        <v>33</v>
      </c>
      <c r="B50" s="44" t="s">
        <v>168</v>
      </c>
      <c r="C50" s="14" t="s">
        <v>111</v>
      </c>
      <c r="D50" s="39" t="s">
        <v>193</v>
      </c>
      <c r="E50" s="18">
        <v>2</v>
      </c>
      <c r="F50" s="41"/>
      <c r="G50" s="43"/>
      <c r="H50" s="43"/>
      <c r="I50" s="42"/>
      <c r="J50" s="18">
        <v>1.04</v>
      </c>
      <c r="K50" s="15" t="str">
        <f t="shared" ref="K50" si="48">IF(SUM(F50)=0,"",F50*J50)</f>
        <v/>
      </c>
      <c r="L50" s="46">
        <v>301</v>
      </c>
      <c r="M50" s="16">
        <v>240</v>
      </c>
      <c r="N50" s="16">
        <v>132</v>
      </c>
      <c r="O50" s="16">
        <v>235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>
        <f t="shared" si="25"/>
        <v>4</v>
      </c>
      <c r="AB50" s="19">
        <f t="shared" si="26"/>
        <v>227</v>
      </c>
      <c r="AC50" s="19">
        <f t="shared" si="27"/>
        <v>454</v>
      </c>
      <c r="AD50" s="34">
        <f t="shared" si="28"/>
        <v>30.87264565013545</v>
      </c>
    </row>
    <row r="51" spans="1:30" ht="15.6" x14ac:dyDescent="0.25">
      <c r="A51" s="13">
        <v>34</v>
      </c>
      <c r="B51" s="44" t="s">
        <v>169</v>
      </c>
      <c r="C51" s="14" t="s">
        <v>112</v>
      </c>
      <c r="D51" s="39" t="s">
        <v>193</v>
      </c>
      <c r="E51" s="18">
        <v>51</v>
      </c>
      <c r="F51" s="41"/>
      <c r="G51" s="43"/>
      <c r="H51" s="43"/>
      <c r="I51" s="42"/>
      <c r="J51" s="18">
        <v>1.04</v>
      </c>
      <c r="K51" s="15" t="str">
        <f t="shared" ref="K51" si="49">IF(SUM(F51)=0,"",F51*J51)</f>
        <v/>
      </c>
      <c r="L51" s="46">
        <v>263</v>
      </c>
      <c r="M51" s="16">
        <v>240</v>
      </c>
      <c r="N51" s="16">
        <v>137.9</v>
      </c>
      <c r="O51" s="16">
        <v>235</v>
      </c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>
        <f t="shared" si="25"/>
        <v>4</v>
      </c>
      <c r="AB51" s="19">
        <f t="shared" si="26"/>
        <v>218.98000000000002</v>
      </c>
      <c r="AC51" s="19">
        <f t="shared" si="27"/>
        <v>11167.980000000001</v>
      </c>
      <c r="AD51" s="34">
        <f t="shared" si="28"/>
        <v>25.302860931478243</v>
      </c>
    </row>
    <row r="52" spans="1:30" ht="26.4" x14ac:dyDescent="0.25">
      <c r="A52" s="13">
        <v>35</v>
      </c>
      <c r="B52" s="44" t="s">
        <v>170</v>
      </c>
      <c r="C52" s="14" t="s">
        <v>113</v>
      </c>
      <c r="D52" s="39" t="s">
        <v>193</v>
      </c>
      <c r="E52" s="18">
        <v>10</v>
      </c>
      <c r="F52" s="41"/>
      <c r="G52" s="43"/>
      <c r="H52" s="43"/>
      <c r="I52" s="42"/>
      <c r="J52" s="18">
        <v>1.04</v>
      </c>
      <c r="K52" s="15" t="str">
        <f t="shared" ref="K52" si="50">IF(SUM(F52)=0,"",F52*J52)</f>
        <v/>
      </c>
      <c r="L52" s="46"/>
      <c r="M52" s="16">
        <v>270</v>
      </c>
      <c r="N52" s="16">
        <v>198</v>
      </c>
      <c r="O52" s="16">
        <v>315</v>
      </c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7">
        <f t="shared" si="25"/>
        <v>3</v>
      </c>
      <c r="AB52" s="19">
        <f t="shared" si="26"/>
        <v>261</v>
      </c>
      <c r="AC52" s="19">
        <f t="shared" si="27"/>
        <v>2610</v>
      </c>
      <c r="AD52" s="34">
        <f t="shared" si="28"/>
        <v>22.611856980351725</v>
      </c>
    </row>
    <row r="53" spans="1:30" ht="15.6" x14ac:dyDescent="0.25">
      <c r="A53" s="13">
        <v>36</v>
      </c>
      <c r="B53" s="44" t="s">
        <v>171</v>
      </c>
      <c r="C53" s="14" t="s">
        <v>114</v>
      </c>
      <c r="D53" s="39" t="s">
        <v>192</v>
      </c>
      <c r="E53" s="18">
        <v>10</v>
      </c>
      <c r="F53" s="41"/>
      <c r="G53" s="43"/>
      <c r="H53" s="43"/>
      <c r="I53" s="42"/>
      <c r="J53" s="18">
        <v>1.04</v>
      </c>
      <c r="K53" s="15" t="str">
        <f t="shared" ref="K53" si="51">IF(SUM(F53)=0,"",F53*J53)</f>
        <v/>
      </c>
      <c r="L53" s="46">
        <v>988</v>
      </c>
      <c r="M53" s="16">
        <v>800</v>
      </c>
      <c r="N53" s="16">
        <v>481.2</v>
      </c>
      <c r="O53" s="16">
        <v>780</v>
      </c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7">
        <f t="shared" si="25"/>
        <v>4</v>
      </c>
      <c r="AB53" s="19">
        <f t="shared" si="26"/>
        <v>762.30000000000007</v>
      </c>
      <c r="AC53" s="19">
        <f t="shared" si="27"/>
        <v>7623.0000000000009</v>
      </c>
      <c r="AD53" s="34">
        <f t="shared" si="28"/>
        <v>27.484865195149432</v>
      </c>
    </row>
    <row r="54" spans="1:30" ht="15.6" x14ac:dyDescent="0.25">
      <c r="A54" s="13">
        <v>37</v>
      </c>
      <c r="B54" s="44" t="s">
        <v>172</v>
      </c>
      <c r="C54" s="14" t="s">
        <v>115</v>
      </c>
      <c r="D54" s="39" t="s">
        <v>193</v>
      </c>
      <c r="E54" s="18">
        <v>40</v>
      </c>
      <c r="F54" s="41"/>
      <c r="G54" s="43"/>
      <c r="H54" s="43"/>
      <c r="I54" s="42"/>
      <c r="J54" s="18">
        <v>1.04</v>
      </c>
      <c r="K54" s="15" t="str">
        <f t="shared" ref="K54" si="52">IF(SUM(F54)=0,"",F54*J54)</f>
        <v/>
      </c>
      <c r="L54" s="46">
        <v>68.5</v>
      </c>
      <c r="M54" s="16">
        <v>90</v>
      </c>
      <c r="N54" s="16">
        <v>48.4</v>
      </c>
      <c r="O54" s="16">
        <v>100</v>
      </c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7">
        <f t="shared" si="25"/>
        <v>4</v>
      </c>
      <c r="AB54" s="19">
        <f t="shared" si="26"/>
        <v>76.73</v>
      </c>
      <c r="AC54" s="19">
        <f t="shared" si="27"/>
        <v>3069.2000000000003</v>
      </c>
      <c r="AD54" s="34">
        <f t="shared" si="28"/>
        <v>29.983807046941578</v>
      </c>
    </row>
    <row r="55" spans="1:30" ht="15.6" x14ac:dyDescent="0.25">
      <c r="A55" s="13">
        <v>38</v>
      </c>
      <c r="B55" s="44" t="s">
        <v>173</v>
      </c>
      <c r="C55" s="14" t="s">
        <v>116</v>
      </c>
      <c r="D55" s="39" t="s">
        <v>192</v>
      </c>
      <c r="E55" s="18">
        <v>540</v>
      </c>
      <c r="F55" s="41"/>
      <c r="G55" s="43"/>
      <c r="H55" s="43"/>
      <c r="I55" s="42"/>
      <c r="J55" s="18">
        <v>1.04</v>
      </c>
      <c r="K55" s="15" t="str">
        <f t="shared" ref="K55" si="53">IF(SUM(F55)=0,"",F55*J55)</f>
        <v/>
      </c>
      <c r="L55" s="46"/>
      <c r="M55" s="16">
        <v>200</v>
      </c>
      <c r="N55" s="16">
        <v>114.57000000000001</v>
      </c>
      <c r="O55" s="16">
        <v>190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7">
        <f t="shared" si="25"/>
        <v>3</v>
      </c>
      <c r="AB55" s="19">
        <f t="shared" si="26"/>
        <v>168.19</v>
      </c>
      <c r="AC55" s="19">
        <f t="shared" si="27"/>
        <v>90822.6</v>
      </c>
      <c r="AD55" s="34">
        <f t="shared" si="28"/>
        <v>27.769006768376425</v>
      </c>
    </row>
    <row r="56" spans="1:30" ht="15.6" x14ac:dyDescent="0.25">
      <c r="A56" s="13">
        <v>39</v>
      </c>
      <c r="B56" s="44" t="s">
        <v>174</v>
      </c>
      <c r="C56" s="14" t="s">
        <v>117</v>
      </c>
      <c r="D56" s="39" t="s">
        <v>193</v>
      </c>
      <c r="E56" s="18">
        <v>8</v>
      </c>
      <c r="F56" s="41"/>
      <c r="G56" s="43"/>
      <c r="H56" s="43"/>
      <c r="I56" s="42"/>
      <c r="J56" s="18">
        <v>1.04</v>
      </c>
      <c r="K56" s="15" t="str">
        <f t="shared" ref="K56" si="54">IF(SUM(F56)=0,"",F56*J56)</f>
        <v/>
      </c>
      <c r="L56" s="46">
        <v>1480</v>
      </c>
      <c r="M56" s="16"/>
      <c r="N56" s="16">
        <v>960.7</v>
      </c>
      <c r="O56" s="16">
        <v>1400</v>
      </c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7">
        <f t="shared" si="25"/>
        <v>3</v>
      </c>
      <c r="AB56" s="19">
        <f t="shared" si="26"/>
        <v>1280.24</v>
      </c>
      <c r="AC56" s="19">
        <f t="shared" si="27"/>
        <v>10241.92</v>
      </c>
      <c r="AD56" s="34">
        <f t="shared" si="28"/>
        <v>21.839655530283139</v>
      </c>
    </row>
    <row r="57" spans="1:30" ht="15.6" x14ac:dyDescent="0.25">
      <c r="A57" s="13">
        <v>40</v>
      </c>
      <c r="B57" s="44" t="s">
        <v>175</v>
      </c>
      <c r="C57" s="14" t="s">
        <v>118</v>
      </c>
      <c r="D57" s="39" t="s">
        <v>78</v>
      </c>
      <c r="E57" s="18">
        <v>11</v>
      </c>
      <c r="F57" s="41"/>
      <c r="G57" s="43"/>
      <c r="H57" s="43"/>
      <c r="I57" s="42"/>
      <c r="J57" s="18">
        <v>1.04</v>
      </c>
      <c r="K57" s="15" t="str">
        <f t="shared" ref="K57" si="55">IF(SUM(F57)=0,"",F57*J57)</f>
        <v/>
      </c>
      <c r="L57" s="46">
        <v>375</v>
      </c>
      <c r="M57" s="16"/>
      <c r="N57" s="16">
        <v>345.42857142857144</v>
      </c>
      <c r="O57" s="16">
        <v>420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7">
        <f t="shared" si="25"/>
        <v>3</v>
      </c>
      <c r="AB57" s="19">
        <f t="shared" si="26"/>
        <v>380.15000000000003</v>
      </c>
      <c r="AC57" s="19">
        <f t="shared" si="27"/>
        <v>4181.6500000000005</v>
      </c>
      <c r="AD57" s="34">
        <f t="shared" si="28"/>
        <v>9.8778855563474632</v>
      </c>
    </row>
    <row r="58" spans="1:30" ht="26.4" x14ac:dyDescent="0.25">
      <c r="A58" s="13">
        <v>41</v>
      </c>
      <c r="B58" s="44" t="s">
        <v>176</v>
      </c>
      <c r="C58" s="14" t="s">
        <v>119</v>
      </c>
      <c r="D58" s="39" t="s">
        <v>192</v>
      </c>
      <c r="E58" s="18">
        <v>30</v>
      </c>
      <c r="F58" s="41"/>
      <c r="G58" s="43"/>
      <c r="H58" s="43"/>
      <c r="I58" s="42"/>
      <c r="J58" s="18">
        <v>1.04</v>
      </c>
      <c r="K58" s="15" t="str">
        <f t="shared" ref="K58" si="56">IF(SUM(F58)=0,"",F58*J58)</f>
        <v/>
      </c>
      <c r="L58" s="46">
        <v>170</v>
      </c>
      <c r="M58" s="16"/>
      <c r="N58" s="16">
        <v>125</v>
      </c>
      <c r="O58" s="16">
        <v>140</v>
      </c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7">
        <f t="shared" si="25"/>
        <v>3</v>
      </c>
      <c r="AB58" s="19">
        <f t="shared" si="26"/>
        <v>145</v>
      </c>
      <c r="AC58" s="19">
        <f t="shared" si="27"/>
        <v>4350</v>
      </c>
      <c r="AD58" s="34">
        <f t="shared" si="28"/>
        <v>15.801985155020137</v>
      </c>
    </row>
    <row r="59" spans="1:30" ht="26.4" x14ac:dyDescent="0.25">
      <c r="A59" s="13">
        <v>42</v>
      </c>
      <c r="B59" s="44" t="s">
        <v>177</v>
      </c>
      <c r="C59" s="14" t="s">
        <v>120</v>
      </c>
      <c r="D59" s="39" t="s">
        <v>78</v>
      </c>
      <c r="E59" s="18">
        <v>20</v>
      </c>
      <c r="F59" s="41"/>
      <c r="G59" s="43"/>
      <c r="H59" s="43"/>
      <c r="I59" s="42"/>
      <c r="J59" s="18">
        <v>1.04</v>
      </c>
      <c r="K59" s="15" t="str">
        <f t="shared" ref="K59" si="57">IF(SUM(F59)=0,"",F59*J59)</f>
        <v/>
      </c>
      <c r="L59" s="46">
        <v>976.6</v>
      </c>
      <c r="M59" s="16">
        <v>950</v>
      </c>
      <c r="N59" s="16"/>
      <c r="O59" s="16">
        <v>865</v>
      </c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7">
        <f t="shared" si="25"/>
        <v>3</v>
      </c>
      <c r="AB59" s="19">
        <f t="shared" si="26"/>
        <v>930.54</v>
      </c>
      <c r="AC59" s="19">
        <f t="shared" si="27"/>
        <v>18610.8</v>
      </c>
      <c r="AD59" s="34">
        <f t="shared" si="28"/>
        <v>6.2642238406979009</v>
      </c>
    </row>
    <row r="60" spans="1:30" ht="26.4" x14ac:dyDescent="0.25">
      <c r="A60" s="13">
        <v>43</v>
      </c>
      <c r="B60" s="44" t="s">
        <v>178</v>
      </c>
      <c r="C60" s="14" t="s">
        <v>121</v>
      </c>
      <c r="D60" s="39" t="s">
        <v>193</v>
      </c>
      <c r="E60" s="18">
        <v>3</v>
      </c>
      <c r="F60" s="41"/>
      <c r="G60" s="43"/>
      <c r="H60" s="43"/>
      <c r="I60" s="42"/>
      <c r="J60" s="18">
        <v>1.04</v>
      </c>
      <c r="K60" s="15" t="str">
        <f t="shared" ref="K60" si="58">IF(SUM(F60)=0,"",F60*J60)</f>
        <v/>
      </c>
      <c r="L60" s="46"/>
      <c r="M60" s="16">
        <v>270</v>
      </c>
      <c r="N60" s="16">
        <v>231.3</v>
      </c>
      <c r="O60" s="16">
        <v>320</v>
      </c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7">
        <f t="shared" si="25"/>
        <v>3</v>
      </c>
      <c r="AB60" s="19">
        <f t="shared" si="26"/>
        <v>273.77</v>
      </c>
      <c r="AC60" s="19">
        <f t="shared" si="27"/>
        <v>821.31</v>
      </c>
      <c r="AD60" s="34">
        <f t="shared" si="28"/>
        <v>16.243489968999718</v>
      </c>
    </row>
    <row r="61" spans="1:30" ht="15.6" x14ac:dyDescent="0.25">
      <c r="A61" s="13">
        <v>44</v>
      </c>
      <c r="B61" s="44" t="s">
        <v>179</v>
      </c>
      <c r="C61" s="14" t="s">
        <v>122</v>
      </c>
      <c r="D61" s="39" t="s">
        <v>78</v>
      </c>
      <c r="E61" s="18">
        <v>59.940000000000005</v>
      </c>
      <c r="F61" s="41"/>
      <c r="G61" s="43"/>
      <c r="H61" s="43"/>
      <c r="I61" s="42"/>
      <c r="J61" s="18">
        <v>1.04</v>
      </c>
      <c r="K61" s="15" t="str">
        <f t="shared" ref="K61" si="59">IF(SUM(F61)=0,"",F61*J61)</f>
        <v/>
      </c>
      <c r="L61" s="46">
        <v>230</v>
      </c>
      <c r="M61" s="16">
        <v>215</v>
      </c>
      <c r="N61" s="16">
        <v>225.35999999999999</v>
      </c>
      <c r="O61" s="16">
        <v>214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7">
        <f t="shared" si="25"/>
        <v>4</v>
      </c>
      <c r="AB61" s="19">
        <f t="shared" si="26"/>
        <v>221.09</v>
      </c>
      <c r="AC61" s="19">
        <f t="shared" si="27"/>
        <v>13252.134600000001</v>
      </c>
      <c r="AD61" s="34">
        <f t="shared" si="28"/>
        <v>3.5516435576608725</v>
      </c>
    </row>
    <row r="62" spans="1:30" ht="15.6" x14ac:dyDescent="0.25">
      <c r="A62" s="13">
        <v>45</v>
      </c>
      <c r="B62" s="44" t="s">
        <v>180</v>
      </c>
      <c r="C62" s="14" t="s">
        <v>123</v>
      </c>
      <c r="D62" s="39" t="s">
        <v>192</v>
      </c>
      <c r="E62" s="18">
        <v>50</v>
      </c>
      <c r="F62" s="41"/>
      <c r="G62" s="43"/>
      <c r="H62" s="43"/>
      <c r="I62" s="42"/>
      <c r="J62" s="18">
        <v>1.04</v>
      </c>
      <c r="K62" s="15" t="str">
        <f t="shared" ref="K62" si="60">IF(SUM(F62)=0,"",F62*J62)</f>
        <v/>
      </c>
      <c r="L62" s="46"/>
      <c r="M62" s="16">
        <v>180</v>
      </c>
      <c r="N62" s="16">
        <v>124.41</v>
      </c>
      <c r="O62" s="16">
        <v>200</v>
      </c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7">
        <f t="shared" si="25"/>
        <v>3</v>
      </c>
      <c r="AB62" s="19">
        <f t="shared" si="26"/>
        <v>168.14000000000001</v>
      </c>
      <c r="AC62" s="19">
        <f t="shared" si="27"/>
        <v>8407</v>
      </c>
      <c r="AD62" s="34">
        <f t="shared" si="28"/>
        <v>23.293991160522054</v>
      </c>
    </row>
    <row r="63" spans="1:30" ht="15.6" x14ac:dyDescent="0.25">
      <c r="A63" s="13">
        <v>46</v>
      </c>
      <c r="B63" s="44" t="s">
        <v>181</v>
      </c>
      <c r="C63" s="14" t="s">
        <v>124</v>
      </c>
      <c r="D63" s="39" t="s">
        <v>193</v>
      </c>
      <c r="E63" s="18">
        <v>6</v>
      </c>
      <c r="F63" s="41"/>
      <c r="G63" s="43"/>
      <c r="H63" s="43"/>
      <c r="I63" s="42"/>
      <c r="J63" s="18">
        <v>1.04</v>
      </c>
      <c r="K63" s="15" t="str">
        <f t="shared" ref="K63" si="61">IF(SUM(F63)=0,"",F63*J63)</f>
        <v/>
      </c>
      <c r="L63" s="46"/>
      <c r="M63" s="16">
        <v>220</v>
      </c>
      <c r="N63" s="16">
        <v>246.4</v>
      </c>
      <c r="O63" s="16">
        <v>350</v>
      </c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7">
        <f t="shared" si="25"/>
        <v>3</v>
      </c>
      <c r="AB63" s="19">
        <f t="shared" si="26"/>
        <v>272.14</v>
      </c>
      <c r="AC63" s="19">
        <f t="shared" si="27"/>
        <v>1632.84</v>
      </c>
      <c r="AD63" s="34">
        <f t="shared" si="28"/>
        <v>25.249609647346144</v>
      </c>
    </row>
    <row r="64" spans="1:30" ht="15.6" x14ac:dyDescent="0.25">
      <c r="A64" s="13">
        <v>47</v>
      </c>
      <c r="B64" s="44" t="s">
        <v>182</v>
      </c>
      <c r="C64" s="14" t="s">
        <v>125</v>
      </c>
      <c r="D64" s="39" t="s">
        <v>78</v>
      </c>
      <c r="E64" s="18">
        <v>15</v>
      </c>
      <c r="F64" s="41"/>
      <c r="G64" s="43"/>
      <c r="H64" s="43"/>
      <c r="I64" s="42"/>
      <c r="J64" s="18">
        <v>1.04</v>
      </c>
      <c r="K64" s="15" t="str">
        <f t="shared" ref="K64" si="62">IF(SUM(F64)=0,"",F64*J64)</f>
        <v/>
      </c>
      <c r="L64" s="46">
        <v>379.8</v>
      </c>
      <c r="M64" s="16"/>
      <c r="N64" s="16">
        <v>478.8</v>
      </c>
      <c r="O64" s="16">
        <v>410</v>
      </c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7">
        <f t="shared" si="25"/>
        <v>3</v>
      </c>
      <c r="AB64" s="19">
        <f t="shared" si="26"/>
        <v>422.87</v>
      </c>
      <c r="AC64" s="19">
        <f t="shared" si="27"/>
        <v>6343.05</v>
      </c>
      <c r="AD64" s="34">
        <f t="shared" si="28"/>
        <v>11.998646604805442</v>
      </c>
    </row>
    <row r="65" spans="1:30" ht="15.6" x14ac:dyDescent="0.25">
      <c r="A65" s="13">
        <v>48</v>
      </c>
      <c r="B65" s="44" t="s">
        <v>183</v>
      </c>
      <c r="C65" s="14" t="s">
        <v>126</v>
      </c>
      <c r="D65" s="39" t="s">
        <v>193</v>
      </c>
      <c r="E65" s="18">
        <v>5.6</v>
      </c>
      <c r="F65" s="41"/>
      <c r="G65" s="43"/>
      <c r="H65" s="43"/>
      <c r="I65" s="42"/>
      <c r="J65" s="18">
        <v>1.04</v>
      </c>
      <c r="K65" s="15" t="str">
        <f t="shared" ref="K65" si="63">IF(SUM(F65)=0,"",F65*J65)</f>
        <v/>
      </c>
      <c r="L65" s="46"/>
      <c r="M65" s="16">
        <v>250</v>
      </c>
      <c r="N65" s="16">
        <v>379.4</v>
      </c>
      <c r="O65" s="16">
        <v>270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7">
        <f t="shared" si="25"/>
        <v>3</v>
      </c>
      <c r="AB65" s="19">
        <f t="shared" si="26"/>
        <v>299.8</v>
      </c>
      <c r="AC65" s="19">
        <f t="shared" si="27"/>
        <v>1678.8799999999999</v>
      </c>
      <c r="AD65" s="34">
        <f t="shared" si="28"/>
        <v>23.234543174100157</v>
      </c>
    </row>
    <row r="66" spans="1:30" ht="15.6" x14ac:dyDescent="0.25">
      <c r="A66" s="13">
        <v>49</v>
      </c>
      <c r="B66" s="44" t="s">
        <v>184</v>
      </c>
      <c r="C66" s="14" t="s">
        <v>127</v>
      </c>
      <c r="D66" s="39" t="s">
        <v>193</v>
      </c>
      <c r="E66" s="18">
        <v>3</v>
      </c>
      <c r="F66" s="41"/>
      <c r="G66" s="43"/>
      <c r="H66" s="43"/>
      <c r="I66" s="42"/>
      <c r="J66" s="18">
        <v>1.04</v>
      </c>
      <c r="K66" s="15" t="str">
        <f t="shared" ref="K66" si="64">IF(SUM(F66)=0,"",F66*J66)</f>
        <v/>
      </c>
      <c r="L66" s="46">
        <v>685</v>
      </c>
      <c r="M66" s="16"/>
      <c r="N66" s="16">
        <v>763.5</v>
      </c>
      <c r="O66" s="16">
        <v>800</v>
      </c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7">
        <f t="shared" si="25"/>
        <v>3</v>
      </c>
      <c r="AB66" s="19">
        <f t="shared" si="26"/>
        <v>749.5</v>
      </c>
      <c r="AC66" s="19">
        <f t="shared" si="27"/>
        <v>2248.5</v>
      </c>
      <c r="AD66" s="34">
        <f t="shared" si="28"/>
        <v>7.8404749762728816</v>
      </c>
    </row>
    <row r="67" spans="1:30" ht="15.6" x14ac:dyDescent="0.25">
      <c r="A67" s="13">
        <v>50</v>
      </c>
      <c r="B67" s="44" t="s">
        <v>185</v>
      </c>
      <c r="C67" s="14" t="s">
        <v>128</v>
      </c>
      <c r="D67" s="39" t="s">
        <v>193</v>
      </c>
      <c r="E67" s="18">
        <v>6</v>
      </c>
      <c r="F67" s="41"/>
      <c r="G67" s="43"/>
      <c r="H67" s="43"/>
      <c r="I67" s="42"/>
      <c r="J67" s="18">
        <v>1.04</v>
      </c>
      <c r="K67" s="15" t="str">
        <f t="shared" ref="K67" si="65">IF(SUM(F67)=0,"",F67*J67)</f>
        <v/>
      </c>
      <c r="L67" s="46">
        <v>230.5</v>
      </c>
      <c r="M67" s="16">
        <v>380</v>
      </c>
      <c r="N67" s="16"/>
      <c r="O67" s="16">
        <v>325</v>
      </c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7">
        <f t="shared" si="25"/>
        <v>3</v>
      </c>
      <c r="AB67" s="19">
        <f t="shared" si="26"/>
        <v>311.84000000000003</v>
      </c>
      <c r="AC67" s="19">
        <f t="shared" si="27"/>
        <v>1871.0400000000002</v>
      </c>
      <c r="AD67" s="34">
        <f t="shared" si="28"/>
        <v>24.247916609722171</v>
      </c>
    </row>
    <row r="68" spans="1:30" ht="15.6" x14ac:dyDescent="0.25">
      <c r="A68" s="13">
        <v>51</v>
      </c>
      <c r="B68" s="44" t="s">
        <v>186</v>
      </c>
      <c r="C68" s="14" t="s">
        <v>129</v>
      </c>
      <c r="D68" s="39" t="s">
        <v>78</v>
      </c>
      <c r="E68" s="18">
        <v>7.44</v>
      </c>
      <c r="F68" s="41"/>
      <c r="G68" s="43"/>
      <c r="H68" s="43"/>
      <c r="I68" s="42"/>
      <c r="J68" s="18">
        <v>1.04</v>
      </c>
      <c r="K68" s="15" t="str">
        <f t="shared" ref="K68" si="66">IF(SUM(F68)=0,"",F68*J68)</f>
        <v/>
      </c>
      <c r="L68" s="46">
        <v>1850</v>
      </c>
      <c r="M68" s="16"/>
      <c r="N68" s="16">
        <v>1692.4999999999998</v>
      </c>
      <c r="O68" s="16">
        <v>1700</v>
      </c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>
        <f t="shared" si="25"/>
        <v>3</v>
      </c>
      <c r="AB68" s="19">
        <f t="shared" si="26"/>
        <v>1747.5</v>
      </c>
      <c r="AC68" s="19">
        <f t="shared" si="27"/>
        <v>13001.400000000001</v>
      </c>
      <c r="AD68" s="34">
        <f t="shared" si="28"/>
        <v>5.0842219295899502</v>
      </c>
    </row>
    <row r="69" spans="1:30" ht="26.4" x14ac:dyDescent="0.25">
      <c r="A69" s="13">
        <v>52</v>
      </c>
      <c r="B69" s="44" t="s">
        <v>187</v>
      </c>
      <c r="C69" s="14" t="s">
        <v>130</v>
      </c>
      <c r="D69" s="39" t="s">
        <v>193</v>
      </c>
      <c r="E69" s="18">
        <v>10</v>
      </c>
      <c r="F69" s="41"/>
      <c r="G69" s="43"/>
      <c r="H69" s="43"/>
      <c r="I69" s="42"/>
      <c r="J69" s="18">
        <v>1.04</v>
      </c>
      <c r="K69" s="15" t="str">
        <f t="shared" ref="K69" si="67">IF(SUM(F69)=0,"",F69*J69)</f>
        <v/>
      </c>
      <c r="L69" s="46"/>
      <c r="M69" s="16">
        <v>350</v>
      </c>
      <c r="N69" s="16">
        <v>211.2</v>
      </c>
      <c r="O69" s="16">
        <v>290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>
        <f t="shared" si="25"/>
        <v>3</v>
      </c>
      <c r="AB69" s="19">
        <f t="shared" si="26"/>
        <v>283.74</v>
      </c>
      <c r="AC69" s="19">
        <f t="shared" si="27"/>
        <v>2837.4</v>
      </c>
      <c r="AD69" s="34">
        <f t="shared" si="28"/>
        <v>24.533684493323804</v>
      </c>
    </row>
    <row r="70" spans="1:30" ht="26.4" x14ac:dyDescent="0.25">
      <c r="A70" s="13">
        <v>53</v>
      </c>
      <c r="B70" s="44" t="s">
        <v>188</v>
      </c>
      <c r="C70" s="14" t="s">
        <v>131</v>
      </c>
      <c r="D70" s="39" t="s">
        <v>193</v>
      </c>
      <c r="E70" s="18">
        <v>183</v>
      </c>
      <c r="F70" s="41"/>
      <c r="G70" s="43"/>
      <c r="H70" s="43"/>
      <c r="I70" s="42"/>
      <c r="J70" s="18">
        <v>1.04</v>
      </c>
      <c r="K70" s="15" t="str">
        <f t="shared" ref="K70" si="68">IF(SUM(F70)=0,"",F70*J70)</f>
        <v/>
      </c>
      <c r="L70" s="46">
        <v>485.5</v>
      </c>
      <c r="M70" s="16"/>
      <c r="N70" s="16">
        <v>438.8</v>
      </c>
      <c r="O70" s="16">
        <v>520</v>
      </c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>
        <f t="shared" si="25"/>
        <v>3</v>
      </c>
      <c r="AB70" s="19">
        <f t="shared" si="26"/>
        <v>481.44</v>
      </c>
      <c r="AC70" s="19">
        <f t="shared" si="27"/>
        <v>88103.52</v>
      </c>
      <c r="AD70" s="34">
        <f t="shared" si="28"/>
        <v>8.4647025876902919</v>
      </c>
    </row>
    <row r="71" spans="1:30" ht="26.4" x14ac:dyDescent="0.25">
      <c r="A71" s="13">
        <v>54</v>
      </c>
      <c r="B71" s="44" t="s">
        <v>188</v>
      </c>
      <c r="C71" s="14" t="s">
        <v>132</v>
      </c>
      <c r="D71" s="39" t="s">
        <v>193</v>
      </c>
      <c r="E71" s="18">
        <v>10</v>
      </c>
      <c r="F71" s="41"/>
      <c r="G71" s="43"/>
      <c r="H71" s="43"/>
      <c r="I71" s="42"/>
      <c r="J71" s="18">
        <v>1.04</v>
      </c>
      <c r="K71" s="15" t="str">
        <f t="shared" ref="K71" si="69">IF(SUM(F71)=0,"",F71*J71)</f>
        <v/>
      </c>
      <c r="L71" s="46">
        <v>461.6</v>
      </c>
      <c r="M71" s="16"/>
      <c r="N71" s="16">
        <v>379.1</v>
      </c>
      <c r="O71" s="16">
        <v>490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>
        <f t="shared" si="25"/>
        <v>3</v>
      </c>
      <c r="AB71" s="19">
        <f t="shared" si="26"/>
        <v>443.57</v>
      </c>
      <c r="AC71" s="19">
        <f t="shared" si="27"/>
        <v>4435.7</v>
      </c>
      <c r="AD71" s="34">
        <f t="shared" si="28"/>
        <v>12.987199345471847</v>
      </c>
    </row>
    <row r="72" spans="1:30" ht="15.6" x14ac:dyDescent="0.25">
      <c r="A72" s="13">
        <v>55</v>
      </c>
      <c r="B72" s="44" t="s">
        <v>189</v>
      </c>
      <c r="C72" s="14" t="s">
        <v>133</v>
      </c>
      <c r="D72" s="39" t="s">
        <v>78</v>
      </c>
      <c r="E72" s="18">
        <v>16.8</v>
      </c>
      <c r="F72" s="41"/>
      <c r="G72" s="43"/>
      <c r="H72" s="43"/>
      <c r="I72" s="42"/>
      <c r="J72" s="18">
        <v>1.04</v>
      </c>
      <c r="K72" s="15" t="str">
        <f t="shared" ref="K72" si="70">IF(SUM(F72)=0,"",F72*J72)</f>
        <v/>
      </c>
      <c r="L72" s="46">
        <v>429.9</v>
      </c>
      <c r="M72" s="16"/>
      <c r="N72" s="16">
        <v>588.5</v>
      </c>
      <c r="O72" s="16">
        <v>655</v>
      </c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>
        <f t="shared" si="25"/>
        <v>3</v>
      </c>
      <c r="AB72" s="19">
        <f t="shared" si="26"/>
        <v>557.80000000000007</v>
      </c>
      <c r="AC72" s="19">
        <f t="shared" si="27"/>
        <v>9371.0400000000009</v>
      </c>
      <c r="AD72" s="34">
        <f t="shared" si="28"/>
        <v>20.732809484154103</v>
      </c>
    </row>
    <row r="73" spans="1:30" ht="26.4" x14ac:dyDescent="0.25">
      <c r="A73" s="13">
        <v>56</v>
      </c>
      <c r="B73" s="44" t="s">
        <v>190</v>
      </c>
      <c r="C73" s="14" t="s">
        <v>134</v>
      </c>
      <c r="D73" s="39" t="s">
        <v>193</v>
      </c>
      <c r="E73" s="18">
        <v>6</v>
      </c>
      <c r="F73" s="41"/>
      <c r="G73" s="43"/>
      <c r="H73" s="43"/>
      <c r="I73" s="42"/>
      <c r="J73" s="18">
        <v>1.04</v>
      </c>
      <c r="K73" s="15" t="str">
        <f t="shared" ref="K73" si="71">IF(SUM(F73)=0,"",F73*J73)</f>
        <v/>
      </c>
      <c r="L73" s="46">
        <v>887</v>
      </c>
      <c r="M73" s="16"/>
      <c r="N73" s="16">
        <v>655.81</v>
      </c>
      <c r="O73" s="16">
        <v>750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>
        <f t="shared" si="25"/>
        <v>3</v>
      </c>
      <c r="AB73" s="19">
        <f t="shared" si="26"/>
        <v>764.27</v>
      </c>
      <c r="AC73" s="19">
        <f t="shared" si="27"/>
        <v>4585.62</v>
      </c>
      <c r="AD73" s="34">
        <f t="shared" si="28"/>
        <v>15.211080577767138</v>
      </c>
    </row>
    <row r="74" spans="1:30" ht="15.6" x14ac:dyDescent="0.25">
      <c r="A74" s="13">
        <v>57</v>
      </c>
      <c r="B74" s="44" t="s">
        <v>191</v>
      </c>
      <c r="C74" s="14" t="s">
        <v>135</v>
      </c>
      <c r="D74" s="39" t="s">
        <v>78</v>
      </c>
      <c r="E74" s="18">
        <v>60</v>
      </c>
      <c r="F74" s="41"/>
      <c r="G74" s="43"/>
      <c r="H74" s="43"/>
      <c r="I74" s="42"/>
      <c r="J74" s="18">
        <v>1.04</v>
      </c>
      <c r="K74" s="15" t="str">
        <f t="shared" ref="K74" si="72">IF(SUM(F74)=0,"",F74*J74)</f>
        <v/>
      </c>
      <c r="L74" s="46">
        <v>200</v>
      </c>
      <c r="M74" s="16">
        <v>276</v>
      </c>
      <c r="N74" s="16"/>
      <c r="O74" s="16">
        <v>210</v>
      </c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>
        <f t="shared" si="25"/>
        <v>3</v>
      </c>
      <c r="AB74" s="19">
        <f t="shared" si="26"/>
        <v>228.67000000000002</v>
      </c>
      <c r="AC74" s="19">
        <f t="shared" si="27"/>
        <v>13720.2</v>
      </c>
      <c r="AD74" s="34">
        <f t="shared" si="28"/>
        <v>18.059072801794208</v>
      </c>
    </row>
    <row r="75" spans="1:30" ht="12.75" customHeight="1" x14ac:dyDescent="0.25">
      <c r="A75" s="30"/>
      <c r="B75" s="31"/>
      <c r="C75" s="49" t="s">
        <v>5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2"/>
      <c r="AC75" s="32"/>
      <c r="AD75" s="33"/>
    </row>
    <row r="76" spans="1:30" x14ac:dyDescent="0.25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1"/>
    </row>
    <row r="77" spans="1:30" s="22" customFormat="1" hidden="1" x14ac:dyDescent="0.25">
      <c r="C77" s="22" t="s">
        <v>8</v>
      </c>
      <c r="N77" s="22">
        <v>7237.5</v>
      </c>
    </row>
    <row r="78" spans="1:30" s="22" customFormat="1" hidden="1" x14ac:dyDescent="0.25">
      <c r="C78" s="23" t="s">
        <v>30</v>
      </c>
    </row>
    <row r="79" spans="1:30" s="22" customFormat="1" hidden="1" x14ac:dyDescent="0.25">
      <c r="C79" s="23" t="s">
        <v>31</v>
      </c>
    </row>
    <row r="80" spans="1:30" s="22" customFormat="1" hidden="1" x14ac:dyDescent="0.25">
      <c r="C80" s="23" t="s">
        <v>32</v>
      </c>
    </row>
    <row r="81" spans="3:30" x14ac:dyDescent="0.25">
      <c r="L81" s="24"/>
    </row>
    <row r="82" spans="3:30" s="3" customFormat="1" ht="15.6" x14ac:dyDescent="0.3">
      <c r="C82" s="25" t="s">
        <v>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3:30" s="3" customFormat="1" ht="15.6" x14ac:dyDescent="0.3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3:30" s="3" customFormat="1" ht="15.6" x14ac:dyDescent="0.3">
      <c r="C84" s="40">
        <v>44957</v>
      </c>
      <c r="D84" s="26"/>
      <c r="E84" s="26"/>
      <c r="F84" s="47" t="s">
        <v>75</v>
      </c>
      <c r="G84" s="47"/>
      <c r="H84" s="47"/>
      <c r="I84" s="47"/>
      <c r="J84" s="47"/>
      <c r="K84" s="27"/>
      <c r="L84" s="55"/>
      <c r="M84" s="55"/>
      <c r="N84" s="55"/>
      <c r="O84" s="37"/>
      <c r="P84" s="37"/>
      <c r="Q84" s="1"/>
      <c r="R84" s="1"/>
      <c r="S84" s="1"/>
      <c r="T84" s="1"/>
      <c r="U84" s="1"/>
      <c r="V84" s="26"/>
      <c r="W84" s="26"/>
      <c r="X84" s="26"/>
      <c r="Y84" s="26"/>
      <c r="Z84" s="26"/>
      <c r="AA84" s="1"/>
      <c r="AB84" s="26"/>
      <c r="AC84" s="28"/>
    </row>
    <row r="85" spans="3:30" s="3" customFormat="1" ht="15.6" x14ac:dyDescent="0.3">
      <c r="C85" s="38" t="s">
        <v>2</v>
      </c>
      <c r="D85" s="26"/>
      <c r="E85" s="26"/>
      <c r="F85" s="48" t="s">
        <v>74</v>
      </c>
      <c r="G85" s="48"/>
      <c r="H85" s="48"/>
      <c r="I85" s="48"/>
      <c r="J85" s="48"/>
      <c r="K85" s="1"/>
      <c r="L85" s="56" t="s">
        <v>7</v>
      </c>
      <c r="M85" s="56"/>
      <c r="N85" s="56"/>
      <c r="O85" s="37"/>
      <c r="P85" s="37"/>
      <c r="Q85" s="1"/>
      <c r="R85" s="1"/>
      <c r="S85" s="1"/>
      <c r="T85" s="1"/>
      <c r="U85" s="1"/>
      <c r="V85" s="26"/>
      <c r="W85" s="26"/>
      <c r="X85" s="26"/>
      <c r="Y85" s="26"/>
      <c r="Z85" s="26"/>
      <c r="AA85" s="1"/>
      <c r="AB85" s="26"/>
    </row>
    <row r="86" spans="3:30" x14ac:dyDescent="0.25">
      <c r="C86" s="29"/>
      <c r="V86" s="27"/>
      <c r="W86" s="27"/>
      <c r="X86" s="27"/>
      <c r="Y86" s="27"/>
      <c r="Z86" s="27"/>
      <c r="AB86" s="27"/>
    </row>
    <row r="87" spans="3:30" x14ac:dyDescent="0.25">
      <c r="C87" s="25" t="s">
        <v>27</v>
      </c>
      <c r="V87" s="27"/>
      <c r="W87" s="27"/>
      <c r="X87" s="27"/>
      <c r="Y87" s="27"/>
      <c r="Z87" s="27"/>
      <c r="AB87" s="27"/>
    </row>
    <row r="88" spans="3:30" x14ac:dyDescent="0.25">
      <c r="V88" s="27"/>
      <c r="W88" s="27"/>
      <c r="X88" s="27"/>
      <c r="Y88" s="27"/>
      <c r="Z88" s="27"/>
      <c r="AB88" s="27"/>
    </row>
    <row r="89" spans="3:30" x14ac:dyDescent="0.25">
      <c r="C89" s="40">
        <v>44957</v>
      </c>
      <c r="D89" s="26"/>
      <c r="E89" s="26"/>
      <c r="F89" s="47" t="s">
        <v>76</v>
      </c>
      <c r="G89" s="47"/>
      <c r="H89" s="47"/>
      <c r="I89" s="47"/>
      <c r="J89" s="47"/>
      <c r="K89" s="27"/>
      <c r="L89" s="55"/>
      <c r="M89" s="55"/>
      <c r="N89" s="55"/>
      <c r="O89" s="37"/>
      <c r="P89" s="37"/>
      <c r="V89" s="26"/>
      <c r="W89" s="26"/>
      <c r="X89" s="26"/>
      <c r="Y89" s="26"/>
      <c r="Z89" s="26"/>
      <c r="AB89" s="26"/>
    </row>
    <row r="90" spans="3:30" x14ac:dyDescent="0.25">
      <c r="C90" s="38" t="s">
        <v>2</v>
      </c>
      <c r="D90" s="26"/>
      <c r="E90" s="26"/>
      <c r="F90" s="48" t="s">
        <v>74</v>
      </c>
      <c r="G90" s="48"/>
      <c r="H90" s="48"/>
      <c r="I90" s="48"/>
      <c r="J90" s="48"/>
      <c r="L90" s="56" t="s">
        <v>7</v>
      </c>
      <c r="M90" s="56"/>
      <c r="N90" s="56"/>
      <c r="O90" s="37"/>
      <c r="P90" s="37"/>
      <c r="V90" s="26"/>
      <c r="W90" s="26"/>
      <c r="X90" s="26"/>
      <c r="Y90" s="26"/>
      <c r="Z90" s="26"/>
      <c r="AB90" s="26"/>
    </row>
    <row r="93" spans="3:30" x14ac:dyDescent="0.25">
      <c r="C93" s="25" t="s">
        <v>67</v>
      </c>
    </row>
    <row r="95" spans="3:30" x14ac:dyDescent="0.25"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74 A18:E74" name="Диапазон3"/>
    <protectedRange sqref="P18:U74 X18:Z74" name="Диапазон4"/>
    <protectedRange sqref="C84 F84 L84 L89 F89 C89" name="Диапазон5"/>
    <protectedRange sqref="D78:AC80" name="Диапазон6"/>
    <protectedRange sqref="V1" name="Диапазон8_1"/>
    <protectedRange sqref="C78:C80" name="Диапазон6_1"/>
    <protectedRange sqref="F18:F74" name="Диапазон3_3"/>
    <protectedRange sqref="L18:O74 V18:W74" name="Диапазон4_1"/>
  </protectedRanges>
  <autoFilter ref="A17:AD75"/>
  <mergeCells count="32">
    <mergeCell ref="AD14:AD16"/>
    <mergeCell ref="A14:A16"/>
    <mergeCell ref="C4:AC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89:N89"/>
    <mergeCell ref="L90:N90"/>
    <mergeCell ref="J14:J16"/>
    <mergeCell ref="F15:F16"/>
    <mergeCell ref="L84:N84"/>
    <mergeCell ref="L85:N8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2023-03-13T12:26:04Z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